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river\Test\"/>
    </mc:Choice>
  </mc:AlternateContent>
  <bookViews>
    <workbookView xWindow="0" yWindow="0" windowWidth="21570" windowHeight="11565"/>
  </bookViews>
  <sheets>
    <sheet name="RA4 Teile Liste" sheetId="1" r:id="rId1"/>
    <sheet name="Pivot auflistung" sheetId="2" r:id="rId2"/>
  </sheets>
  <definedNames>
    <definedName name="_xlnm._FilterDatabase" localSheetId="0" hidden="1">'RA4 Teile Liste'!$A$2:$A$62</definedName>
    <definedName name="_xlnm.Print_Area" localSheetId="0">'RA4 Teile Liste'!$A$3:$J$49</definedName>
  </definedNames>
  <calcPr calcId="125725"/>
  <pivotCaches>
    <pivotCache cacheId="0" r:id="rId3"/>
  </pivotCaches>
</workbook>
</file>

<file path=xl/sharedStrings.xml><?xml version="1.0" encoding="utf-8"?>
<sst xmlns="http://schemas.openxmlformats.org/spreadsheetml/2006/main" count="397" uniqueCount="158">
  <si>
    <t>Netzteil:</t>
  </si>
  <si>
    <t>470µF</t>
  </si>
  <si>
    <t>100V</t>
  </si>
  <si>
    <t>ø16,5</t>
  </si>
  <si>
    <t>Höhe</t>
  </si>
  <si>
    <t>Durchmesser</t>
  </si>
  <si>
    <t>Spannung</t>
  </si>
  <si>
    <t>Kapazität</t>
  </si>
  <si>
    <t>C821</t>
  </si>
  <si>
    <t>25V</t>
  </si>
  <si>
    <t>C819</t>
  </si>
  <si>
    <t>4,7µF</t>
  </si>
  <si>
    <t>50V</t>
  </si>
  <si>
    <t>C817</t>
  </si>
  <si>
    <t>C818</t>
  </si>
  <si>
    <t>10µF</t>
  </si>
  <si>
    <t>47µF</t>
  </si>
  <si>
    <t>C815</t>
  </si>
  <si>
    <t>1000µF</t>
  </si>
  <si>
    <t>35V</t>
  </si>
  <si>
    <t>ø12,5</t>
  </si>
  <si>
    <t>C816</t>
  </si>
  <si>
    <t>C822</t>
  </si>
  <si>
    <t>33µF</t>
  </si>
  <si>
    <t>16V</t>
  </si>
  <si>
    <t>ø6</t>
  </si>
  <si>
    <t>12-13mm</t>
  </si>
  <si>
    <t>20-25mm</t>
  </si>
  <si>
    <t>32-40mm</t>
  </si>
  <si>
    <t>C811</t>
  </si>
  <si>
    <t>C812</t>
  </si>
  <si>
    <t>C805</t>
  </si>
  <si>
    <t>C806</t>
  </si>
  <si>
    <t>C807</t>
  </si>
  <si>
    <t>C808</t>
  </si>
  <si>
    <t>10000µF</t>
  </si>
  <si>
    <t>80V</t>
  </si>
  <si>
    <t>ø40</t>
  </si>
  <si>
    <t>50mm</t>
  </si>
  <si>
    <t>Verstärker:</t>
  </si>
  <si>
    <t>ø12</t>
  </si>
  <si>
    <t>100µF Bipolar</t>
  </si>
  <si>
    <t>22µF Bipolar</t>
  </si>
  <si>
    <t>Frontplatinen:</t>
  </si>
  <si>
    <t>C430</t>
  </si>
  <si>
    <t>C415</t>
  </si>
  <si>
    <t>C418</t>
  </si>
  <si>
    <t>0,47µF</t>
  </si>
  <si>
    <t>C413</t>
  </si>
  <si>
    <t>C414</t>
  </si>
  <si>
    <t>C416</t>
  </si>
  <si>
    <t>C417</t>
  </si>
  <si>
    <t>1µ</t>
  </si>
  <si>
    <t>C401</t>
  </si>
  <si>
    <t>0,22µF</t>
  </si>
  <si>
    <t>C403</t>
  </si>
  <si>
    <t>C405</t>
  </si>
  <si>
    <t>Eingangschalter:</t>
  </si>
  <si>
    <t>C904</t>
  </si>
  <si>
    <t>C906</t>
  </si>
  <si>
    <t>C902</t>
  </si>
  <si>
    <t>ECE-A1CN101U</t>
  </si>
  <si>
    <t>ECE-T1KP103FA</t>
  </si>
  <si>
    <t>Hersteller</t>
  </si>
  <si>
    <t>Panasonic</t>
  </si>
  <si>
    <t>Lieferant/Teilenummer</t>
  </si>
  <si>
    <t>EEU-FC2A471</t>
  </si>
  <si>
    <t>EEU-FC1V102</t>
  </si>
  <si>
    <t>EEU-FC1H330</t>
  </si>
  <si>
    <t>ECE-A1CN220U</t>
  </si>
  <si>
    <t>EEU-FC1H100L</t>
  </si>
  <si>
    <t>EEU-FC1H1R0</t>
  </si>
  <si>
    <t>ø2</t>
  </si>
  <si>
    <t>11-12mm</t>
  </si>
  <si>
    <t>EEA-GA1HR22</t>
  </si>
  <si>
    <t>7mm</t>
  </si>
  <si>
    <t>EEA-GA1HR47</t>
  </si>
  <si>
    <t>ø4</t>
  </si>
  <si>
    <t>EEU-FC1H4R7</t>
  </si>
  <si>
    <t>EEU-FC1E470</t>
  </si>
  <si>
    <t>Omron</t>
  </si>
  <si>
    <t>LS Relais</t>
  </si>
  <si>
    <t>24VDC</t>
  </si>
  <si>
    <t>RS802</t>
  </si>
  <si>
    <t>RS805</t>
  </si>
  <si>
    <t>RS806</t>
  </si>
  <si>
    <t>NT Relais</t>
  </si>
  <si>
    <t>RS801</t>
  </si>
  <si>
    <t>Standby Rel.</t>
  </si>
  <si>
    <t>G4W1112PUSTV824DC</t>
  </si>
  <si>
    <t>Omron|Schrack</t>
  </si>
  <si>
    <t>RS803</t>
  </si>
  <si>
    <t>RS804</t>
  </si>
  <si>
    <t>8A</t>
  </si>
  <si>
    <t>15A</t>
  </si>
  <si>
    <t>Relais:</t>
  </si>
  <si>
    <t>Bauteil</t>
  </si>
  <si>
    <t>Benennung</t>
  </si>
  <si>
    <t>Leistung</t>
  </si>
  <si>
    <t>Elko Liste:</t>
  </si>
  <si>
    <t>Lüfter</t>
  </si>
  <si>
    <t>Papst 414</t>
  </si>
  <si>
    <t>Potti</t>
  </si>
  <si>
    <t>Raster</t>
  </si>
  <si>
    <t>ESR</t>
  </si>
  <si>
    <t>http://www.braun-hifi-forum.de/viewtopic.php?t=2764</t>
  </si>
  <si>
    <t>1KOhm</t>
  </si>
  <si>
    <t>C820</t>
  </si>
  <si>
    <t>100µF</t>
  </si>
  <si>
    <t>Frontpl.Lüfter</t>
  </si>
  <si>
    <t>C101</t>
  </si>
  <si>
    <t>C102</t>
  </si>
  <si>
    <t>220µF</t>
  </si>
  <si>
    <t>7-8mm</t>
  </si>
  <si>
    <t>20mm</t>
  </si>
  <si>
    <r>
      <t>47m</t>
    </r>
    <r>
      <rPr>
        <sz val="11"/>
        <color indexed="8"/>
        <rFont val="Calibri"/>
        <family val="2"/>
      </rPr>
      <t>Ω</t>
    </r>
  </si>
  <si>
    <r>
      <t>30m</t>
    </r>
    <r>
      <rPr>
        <sz val="11"/>
        <color indexed="8"/>
        <rFont val="Calibri"/>
        <family val="2"/>
      </rPr>
      <t>Ω</t>
    </r>
  </si>
  <si>
    <r>
      <t>1,3</t>
    </r>
    <r>
      <rPr>
        <sz val="11"/>
        <color indexed="8"/>
        <rFont val="Calibri"/>
        <family val="2"/>
      </rPr>
      <t>Ω</t>
    </r>
  </si>
  <si>
    <t>ECA-1HHG101</t>
  </si>
  <si>
    <t>C607a/b</t>
  </si>
  <si>
    <t>C605a/b</t>
  </si>
  <si>
    <t>C601a/b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</si>
  <si>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</si>
  <si>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</si>
  <si>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</si>
  <si>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</si>
  <si>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</si>
  <si>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</si>
  <si>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</si>
  <si>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</si>
  <si>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</si>
  <si>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</si>
  <si>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</si>
  <si>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</si>
  <si>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</si>
  <si>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</si>
  <si>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Re1</t>
  </si>
  <si>
    <t>Re2</t>
  </si>
  <si>
    <t>Re3</t>
  </si>
  <si>
    <t>C15</t>
  </si>
  <si>
    <t>C16</t>
  </si>
  <si>
    <t xml:space="preserve">
381-1070-ND </t>
  </si>
  <si>
    <t>G4W-2212P-US-TV5-DC24</t>
  </si>
  <si>
    <t>RT424024 / RT4240-48</t>
  </si>
  <si>
    <t>ø8/10</t>
  </si>
  <si>
    <t>2/2,5</t>
  </si>
  <si>
    <t>ø5/6,3</t>
  </si>
  <si>
    <t>5mm</t>
  </si>
  <si>
    <t>(Leer)</t>
  </si>
  <si>
    <t>Gesamtergebnis</t>
  </si>
  <si>
    <t>Anzahl von Lieferant/Teilenummer</t>
  </si>
  <si>
    <t>Te</t>
  </si>
  <si>
    <t>Bivot</t>
  </si>
  <si>
    <t>VR601a</t>
  </si>
  <si>
    <t>VR601b</t>
  </si>
  <si>
    <t>1kOhm</t>
  </si>
  <si>
    <t>P1</t>
  </si>
  <si>
    <t>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</si>
</sst>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i/>
      <u/>
      <sz val="11"/>
      <color theme="1"/>
      <name val="Calibri"/>
      <family val="2"/>
      <scheme val="minor"/>
    </font>
    <font>
      <sz val="10"/>
      <color rgb="FF333333"/>
      <name val="Arial"/>
      <family val="2"/>
    </font>
    <font>
      <sz val="11"/>
      <color rgb="FF333333"/>
      <name val="Calibri"/>
      <family val="2"/>
    </font>
    <font>
      <sz val="11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/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" fontId="0" fillId="0" borderId="5" xfId="0" applyNumberForma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left"/>
    </xf>
    <xf numFmtId="16" fontId="0" fillId="0" borderId="11" xfId="0" applyNumberFormat="1" applyFont="1" applyBorder="1" applyAlignment="1">
      <alignment horizontal="center"/>
    </xf>
    <xf numFmtId="0" fontId="3" fillId="0" borderId="0" xfId="1" applyAlignment="1" applyProtection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1" applyBorder="1" applyAlignment="1" applyProtection="1">
      <alignment horizontal="center"/>
    </xf>
    <xf numFmtId="0" fontId="0" fillId="0" borderId="0" xfId="0" applyFont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0" xfId="0" applyFill="1"/>
    <xf numFmtId="0" fontId="3" fillId="2" borderId="0" xfId="1" applyFill="1" applyBorder="1" applyAlignment="1" applyProtection="1">
      <alignment horizontal="center"/>
    </xf>
    <xf numFmtId="0" fontId="0" fillId="2" borderId="0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3" borderId="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3" borderId="0" xfId="1" applyFill="1" applyBorder="1" applyAlignment="1" applyProtection="1">
      <alignment horizontal="center"/>
    </xf>
    <xf numFmtId="0" fontId="0" fillId="3" borderId="0" xfId="0" applyFill="1"/>
    <xf numFmtId="0" fontId="0" fillId="3" borderId="0" xfId="0" applyFill="1" applyAlignment="1">
      <alignment horizontal="left"/>
    </xf>
    <xf numFmtId="0" fontId="0" fillId="4" borderId="2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3" fillId="4" borderId="0" xfId="1" applyFill="1" applyBorder="1" applyAlignment="1" applyProtection="1">
      <alignment horizontal="center"/>
    </xf>
    <xf numFmtId="0" fontId="0" fillId="4" borderId="0" xfId="0" applyFill="1"/>
    <xf numFmtId="0" fontId="0" fillId="4" borderId="0" xfId="0" applyFill="1" applyBorder="1" applyAlignment="1">
      <alignment horizontal="left"/>
    </xf>
    <xf numFmtId="0" fontId="0" fillId="4" borderId="0" xfId="0" applyFill="1" applyAlignment="1">
      <alignment horizontal="left"/>
    </xf>
    <xf numFmtId="0" fontId="0" fillId="5" borderId="2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3" fillId="5" borderId="0" xfId="1" applyFill="1" applyBorder="1" applyAlignment="1" applyProtection="1">
      <alignment horizontal="center"/>
    </xf>
    <xf numFmtId="0" fontId="0" fillId="5" borderId="0" xfId="0" applyFill="1"/>
    <xf numFmtId="0" fontId="0" fillId="5" borderId="0" xfId="0" applyFill="1" applyAlignment="1">
      <alignment horizontal="left"/>
    </xf>
    <xf numFmtId="0" fontId="0" fillId="6" borderId="2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3" fillId="6" borderId="0" xfId="1" applyFill="1" applyBorder="1" applyAlignment="1" applyProtection="1">
      <alignment horizontal="center"/>
    </xf>
    <xf numFmtId="0" fontId="0" fillId="6" borderId="0" xfId="0" applyFill="1"/>
    <xf numFmtId="0" fontId="0" fillId="6" borderId="0" xfId="0" applyFill="1" applyAlignment="1">
      <alignment horizontal="left"/>
    </xf>
    <xf numFmtId="0" fontId="0" fillId="7" borderId="2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3" fillId="7" borderId="0" xfId="1" applyFill="1" applyBorder="1" applyAlignment="1" applyProtection="1">
      <alignment horizontal="center"/>
    </xf>
    <xf numFmtId="0" fontId="0" fillId="7" borderId="0" xfId="0" applyFill="1"/>
    <xf numFmtId="0" fontId="0" fillId="8" borderId="2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3" fillId="8" borderId="13" xfId="1" applyFill="1" applyBorder="1" applyAlignment="1" applyProtection="1">
      <alignment horizontal="center"/>
    </xf>
    <xf numFmtId="0" fontId="3" fillId="8" borderId="0" xfId="1" applyFill="1" applyBorder="1" applyAlignment="1" applyProtection="1">
      <alignment horizontal="center"/>
    </xf>
    <xf numFmtId="0" fontId="0" fillId="8" borderId="0" xfId="0" applyFill="1" applyBorder="1" applyAlignment="1">
      <alignment horizontal="left"/>
    </xf>
    <xf numFmtId="0" fontId="0" fillId="8" borderId="0" xfId="0" applyFill="1"/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3" fillId="8" borderId="14" xfId="1" applyFill="1" applyBorder="1" applyAlignment="1" applyProtection="1">
      <alignment horizontal="center"/>
    </xf>
    <xf numFmtId="0" fontId="0" fillId="9" borderId="2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3" fillId="9" borderId="0" xfId="1" applyFill="1" applyBorder="1" applyAlignment="1" applyProtection="1">
      <alignment horizontal="center"/>
    </xf>
    <xf numFmtId="0" fontId="0" fillId="9" borderId="0" xfId="0" applyFill="1"/>
    <xf numFmtId="0" fontId="0" fillId="9" borderId="0" xfId="0" applyFill="1" applyAlignment="1">
      <alignment horizontal="left"/>
    </xf>
    <xf numFmtId="0" fontId="0" fillId="7" borderId="0" xfId="0" applyFill="1" applyAlignment="1">
      <alignment horizontal="left"/>
    </xf>
    <xf numFmtId="0" fontId="0" fillId="10" borderId="6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3" fillId="10" borderId="0" xfId="1" applyFill="1" applyBorder="1" applyAlignment="1" applyProtection="1">
      <alignment horizontal="center"/>
    </xf>
    <xf numFmtId="0" fontId="0" fillId="10" borderId="0" xfId="0" applyFill="1"/>
    <xf numFmtId="0" fontId="0" fillId="10" borderId="0" xfId="0" applyFill="1" applyAlignment="1">
      <alignment horizontal="left"/>
    </xf>
    <xf numFmtId="0" fontId="0" fillId="10" borderId="2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16" fontId="0" fillId="3" borderId="1" xfId="0" applyNumberFormat="1" applyFill="1" applyBorder="1" applyAlignment="1">
      <alignment horizontal="center"/>
    </xf>
    <xf numFmtId="0" fontId="0" fillId="9" borderId="15" xfId="0" applyFont="1" applyFill="1" applyBorder="1" applyAlignment="1">
      <alignment horizontal="center"/>
    </xf>
    <xf numFmtId="0" fontId="0" fillId="9" borderId="16" xfId="0" applyFont="1" applyFill="1" applyBorder="1" applyAlignment="1">
      <alignment horizontal="center"/>
    </xf>
    <xf numFmtId="0" fontId="0" fillId="9" borderId="17" xfId="0" applyFont="1" applyFill="1" applyBorder="1" applyAlignment="1">
      <alignment horizontal="center"/>
    </xf>
    <xf numFmtId="0" fontId="0" fillId="9" borderId="0" xfId="0" applyFont="1" applyFill="1" applyBorder="1" applyAlignment="1">
      <alignment horizontal="center"/>
    </xf>
    <xf numFmtId="0" fontId="0" fillId="9" borderId="0" xfId="0" applyFont="1" applyFill="1"/>
    <xf numFmtId="0" fontId="0" fillId="9" borderId="0" xfId="0" applyFont="1" applyFill="1" applyAlignment="1">
      <alignment horizontal="left"/>
    </xf>
    <xf numFmtId="0" fontId="0" fillId="0" borderId="18" xfId="0" applyBorder="1"/>
    <xf numFmtId="0" fontId="0" fillId="0" borderId="19" xfId="0" applyBorder="1"/>
    <xf numFmtId="0" fontId="0" fillId="9" borderId="19" xfId="0" applyFill="1" applyBorder="1"/>
    <xf numFmtId="0" fontId="0" fillId="0" borderId="20" xfId="0" applyFill="1" applyBorder="1"/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5" fillId="0" borderId="0" xfId="0" applyFont="1" applyAlignment="1">
      <alignment horizontal="center"/>
    </xf>
    <xf numFmtId="0" fontId="0" fillId="10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0" fillId="0" borderId="0" xfId="0" applyFont="1" applyAlignment="1">
      <alignment horizontal="center"/>
    </xf>
    <xf numFmtId="0" fontId="0" fillId="9" borderId="0" xfId="0" applyFont="1" applyFill="1" applyAlignment="1">
      <alignment horizontal="center"/>
    </xf>
    <xf numFmtId="0" fontId="3" fillId="0" borderId="0" xfId="1" applyAlignment="1" applyProtection="1">
      <alignment horizontal="center" vertical="center" wrapText="1"/>
    </xf>
    <xf numFmtId="0" fontId="3" fillId="8" borderId="0" xfId="1" applyFill="1" applyAlignment="1" applyProtection="1">
      <alignment horizontal="center"/>
    </xf>
    <xf numFmtId="0" fontId="0" fillId="7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8" borderId="0" xfId="0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1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0" xfId="0" applyNumberFormat="1"/>
    <xf numFmtId="164" fontId="0" fillId="2" borderId="0" xfId="0" applyNumberFormat="1" applyFill="1"/>
    <xf numFmtId="164" fontId="7" fillId="2" borderId="0" xfId="0" applyNumberFormat="1" applyFont="1" applyFill="1"/>
    <xf numFmtId="164" fontId="0" fillId="4" borderId="0" xfId="0" applyNumberFormat="1" applyFill="1"/>
    <xf numFmtId="164" fontId="0" fillId="5" borderId="0" xfId="0" applyNumberFormat="1" applyFill="1"/>
    <xf numFmtId="164" fontId="0" fillId="6" borderId="0" xfId="0" applyNumberFormat="1" applyFill="1"/>
    <xf numFmtId="164" fontId="0" fillId="10" borderId="0" xfId="0" applyNumberFormat="1" applyFill="1"/>
    <xf numFmtId="164" fontId="0" fillId="3" borderId="0" xfId="0" applyNumberFormat="1" applyFill="1"/>
    <xf numFmtId="164" fontId="0" fillId="9" borderId="0" xfId="0" applyNumberFormat="1" applyFill="1"/>
    <xf numFmtId="164" fontId="0" fillId="0" borderId="0" xfId="0" applyNumberFormat="1" applyFont="1"/>
    <xf numFmtId="164" fontId="0" fillId="9" borderId="0" xfId="0" applyNumberFormat="1" applyFont="1" applyFill="1"/>
    <xf numFmtId="164" fontId="0" fillId="8" borderId="0" xfId="0" applyNumberFormat="1" applyFill="1"/>
    <xf numFmtId="164" fontId="0" fillId="7" borderId="0" xfId="0" applyNumberFormat="1" applyFill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27" xfId="0" pivotButton="1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27" xfId="0" applyNumberFormat="1" applyBorder="1"/>
    <xf numFmtId="0" fontId="0" fillId="0" borderId="32" xfId="0" applyNumberFormat="1" applyBorder="1"/>
    <xf numFmtId="0" fontId="0" fillId="0" borderId="33" xfId="0" applyNumberFormat="1" applyBorder="1"/>
    <xf numFmtId="0" fontId="0" fillId="0" borderId="30" xfId="0" applyNumberFormat="1" applyBorder="1"/>
    <xf numFmtId="0" fontId="0" fillId="0" borderId="0" xfId="0" applyNumberFormat="1"/>
    <xf numFmtId="0" fontId="0" fillId="0" borderId="34" xfId="0" applyNumberFormat="1" applyBorder="1"/>
    <xf numFmtId="0" fontId="0" fillId="0" borderId="31" xfId="0" applyNumberFormat="1" applyBorder="1"/>
    <xf numFmtId="0" fontId="0" fillId="0" borderId="35" xfId="0" applyNumberFormat="1" applyBorder="1"/>
    <xf numFmtId="0" fontId="0" fillId="0" borderId="36" xfId="0" applyNumberFormat="1" applyBorder="1"/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</cellXfs>
  <cellStyles count="2">
    <cellStyle name="Link" xfId="1" builtinId="8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ichard Ortner | Bürotechnik Ortner" refreshedDate="42622.345583680559" createdVersion="1" refreshedVersion="4" recordCount="44" upgradeOnRefresh="1">
  <cacheSource type="worksheet">
    <worksheetSource ref="B5:J49" sheet="RA4 Teile Liste"/>
  </cacheSource>
  <cacheFields count="9">
    <cacheField name="Netzteil:" numFmtId="0">
      <sharedItems/>
    </cacheField>
    <cacheField name="Kapazität" numFmtId="0">
      <sharedItems containsBlank="1" count="20">
        <s v="10000µF"/>
        <s v="470µF"/>
        <s v="1000µF"/>
        <s v="10µF"/>
        <s v="4,7µF"/>
        <s v="100µF"/>
        <s v="47µF"/>
        <s v="33µF"/>
        <s v="Kapazität"/>
        <s v="100µF Bipolar"/>
        <s v="22µF Bipolar"/>
        <s v="0,22µF"/>
        <s v="1µ"/>
        <s v="0,47µF"/>
        <s v="220µF"/>
        <m/>
        <s v="Benennung"/>
        <s v="Standby Rel."/>
        <s v="NT Relais"/>
        <s v="LS Relais"/>
      </sharedItems>
    </cacheField>
    <cacheField name="Spannung" numFmtId="0">
      <sharedItems containsBlank="1" containsMixedTypes="1" containsNumber="1" containsInteger="1" minValue="63" maxValue="63" count="10">
        <s v="80V"/>
        <s v="100V"/>
        <s v="35V"/>
        <s v="50V"/>
        <s v="25V"/>
        <s v="16V"/>
        <s v="Spannung"/>
        <n v="63"/>
        <m/>
        <s v="24VDC"/>
      </sharedItems>
    </cacheField>
    <cacheField name="Durchmesser" numFmtId="0">
      <sharedItems containsBlank="1" containsMixedTypes="1" containsNumber="1" minValue="6.2" maxValue="10"/>
    </cacheField>
    <cacheField name="Höhe" numFmtId="0">
      <sharedItems containsBlank="1"/>
    </cacheField>
    <cacheField name="Raster" numFmtId="0">
      <sharedItems containsBlank="1" containsMixedTypes="1" containsNumber="1" minValue="2" maxValue="20"/>
    </cacheField>
    <cacheField name="ESR" numFmtId="0">
      <sharedItems containsDate="1" containsBlank="1" containsMixedTypes="1" minDate="1899-12-30T01:04:48" maxDate="1899-12-30T01:04:48"/>
    </cacheField>
    <cacheField name="Hersteller" numFmtId="0">
      <sharedItems containsBlank="1"/>
    </cacheField>
    <cacheField name="Lieferant/Teilenummer" numFmtId="0">
      <sharedItems containsBlank="1" count="18">
        <s v="ECE-T1KP103FA"/>
        <s v="EEU-FC2A471"/>
        <s v="EEU-FC1V102"/>
        <s v="EEU-FC1H100L"/>
        <s v="EEU-FC1H4R7"/>
        <s v="ECA-1HHG101"/>
        <s v="EEU-FC1E470"/>
        <s v="EEU-FC1H330"/>
        <s v="Lieferant/Teilenummer"/>
        <s v="ECE-A1CN101U"/>
        <s v="ECE-A1CN220U"/>
        <s v="EEA-GA1HR22"/>
        <s v="EEU-FC1H1R0"/>
        <s v="EEA-GA1HR47"/>
        <m/>
        <s v="G4W1112PUSTV824DC"/>
        <s v="G4W-2212P-US-TV5-DC24"/>
        <s v="RT424024 / RT4240-48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4">
  <r>
    <s v="C805"/>
    <x v="0"/>
    <x v="0"/>
    <s v="ø40"/>
    <s v="50mm"/>
    <n v="20"/>
    <n v="33"/>
    <s v="Panasonic"/>
    <x v="0"/>
  </r>
  <r>
    <s v="C806"/>
    <x v="0"/>
    <x v="0"/>
    <s v="ø40"/>
    <s v="50mm"/>
    <n v="20"/>
    <n v="33"/>
    <s v="Panasonic"/>
    <x v="0"/>
  </r>
  <r>
    <s v="C807"/>
    <x v="0"/>
    <x v="0"/>
    <s v="ø40"/>
    <s v="50mm"/>
    <n v="20"/>
    <n v="33"/>
    <s v="Panasonic"/>
    <x v="0"/>
  </r>
  <r>
    <s v="C808"/>
    <x v="0"/>
    <x v="0"/>
    <s v="ø40"/>
    <s v="50mm"/>
    <n v="20"/>
    <n v="33"/>
    <s v="Panasonic"/>
    <x v="0"/>
  </r>
  <r>
    <s v="C811"/>
    <x v="1"/>
    <x v="1"/>
    <s v="ø16,5"/>
    <s v="32-40mm"/>
    <n v="7.5"/>
    <n v="47"/>
    <s v="Panasonic"/>
    <x v="1"/>
  </r>
  <r>
    <s v="C812"/>
    <x v="1"/>
    <x v="1"/>
    <s v="ø16,5"/>
    <s v="32-40mm"/>
    <n v="7.5"/>
    <s v="47mΩ"/>
    <s v="Panasonic"/>
    <x v="1"/>
  </r>
  <r>
    <s v="C815"/>
    <x v="2"/>
    <x v="2"/>
    <s v="ø12,5"/>
    <s v="20-25mm"/>
    <n v="5"/>
    <s v="30mΩ"/>
    <s v="Panasonic"/>
    <x v="2"/>
  </r>
  <r>
    <s v="C816"/>
    <x v="2"/>
    <x v="2"/>
    <s v="ø12,5"/>
    <s v="20-25mm"/>
    <n v="5"/>
    <n v="30"/>
    <s v="Panasonic"/>
    <x v="2"/>
  </r>
  <r>
    <s v="C817"/>
    <x v="3"/>
    <x v="3"/>
    <s v="ø6"/>
    <s v="12-13mm"/>
    <n v="2"/>
    <s v="1,3Ω"/>
    <s v="Panasonic"/>
    <x v="3"/>
  </r>
  <r>
    <s v="C818"/>
    <x v="3"/>
    <x v="3"/>
    <s v="ø6"/>
    <s v="12-13mm"/>
    <n v="2"/>
    <s v="1,3Ω"/>
    <s v="Panasonic"/>
    <x v="3"/>
  </r>
  <r>
    <s v="C819"/>
    <x v="4"/>
    <x v="3"/>
    <s v="ø5/6,3"/>
    <s v="12-13mm"/>
    <s v="2/2,5"/>
    <n v="0.16"/>
    <s v="Panasonic"/>
    <x v="4"/>
  </r>
  <r>
    <s v="C820"/>
    <x v="5"/>
    <x v="3"/>
    <s v="ø8/10"/>
    <s v="12-13mm"/>
    <n v="5"/>
    <m/>
    <s v="Panasonic"/>
    <x v="5"/>
  </r>
  <r>
    <s v="C821"/>
    <x v="6"/>
    <x v="4"/>
    <s v="ø5/6,3"/>
    <s v="12-13mm"/>
    <s v="2/2,5"/>
    <m/>
    <s v="Panasonic"/>
    <x v="6"/>
  </r>
  <r>
    <s v="C822"/>
    <x v="7"/>
    <x v="5"/>
    <s v="ø6"/>
    <s v="12-13mm"/>
    <n v="2.5"/>
    <n v="0.04"/>
    <s v="Panasonic"/>
    <x v="7"/>
  </r>
  <r>
    <s v="Verstärker:"/>
    <x v="8"/>
    <x v="6"/>
    <s v="Durchmesser"/>
    <s v="Höhe"/>
    <s v="Raster"/>
    <s v="ESR"/>
    <s v="Hersteller"/>
    <x v="8"/>
  </r>
  <r>
    <s v="C607a/b"/>
    <x v="9"/>
    <x v="5"/>
    <s v="ø12"/>
    <s v="12-13mm"/>
    <m/>
    <m/>
    <s v="Panasonic"/>
    <x v="9"/>
  </r>
  <r>
    <s v="C601a/b"/>
    <x v="10"/>
    <x v="5"/>
    <s v="ø6"/>
    <s v="12-13mm"/>
    <m/>
    <m/>
    <s v="Panasonic"/>
    <x v="10"/>
  </r>
  <r>
    <s v="C605a/b"/>
    <x v="3"/>
    <x v="5"/>
    <s v="ø6"/>
    <s v="12-13mm"/>
    <m/>
    <m/>
    <s v="Panasonic"/>
    <x v="3"/>
  </r>
  <r>
    <s v="Frontplatinen:"/>
    <x v="8"/>
    <x v="6"/>
    <s v="Durchmesser"/>
    <s v="Höhe"/>
    <s v="Raster"/>
    <s v="ESR"/>
    <s v="Hersteller"/>
    <x v="8"/>
  </r>
  <r>
    <s v="C401"/>
    <x v="11"/>
    <x v="3"/>
    <s v="ø4"/>
    <s v="7mm"/>
    <m/>
    <m/>
    <s v="Panasonic"/>
    <x v="11"/>
  </r>
  <r>
    <s v="C403"/>
    <x v="11"/>
    <x v="3"/>
    <s v="ø4"/>
    <s v="7mm"/>
    <m/>
    <m/>
    <s v="Panasonic"/>
    <x v="11"/>
  </r>
  <r>
    <s v="C405"/>
    <x v="11"/>
    <x v="3"/>
    <s v="ø4"/>
    <s v="7mm"/>
    <m/>
    <m/>
    <s v="Panasonic"/>
    <x v="11"/>
  </r>
  <r>
    <s v="C413"/>
    <x v="12"/>
    <x v="3"/>
    <s v="ø2"/>
    <s v="11-12mm"/>
    <m/>
    <m/>
    <s v="Panasonic"/>
    <x v="12"/>
  </r>
  <r>
    <s v="C414"/>
    <x v="12"/>
    <x v="3"/>
    <s v="ø2"/>
    <s v="11-12mm"/>
    <m/>
    <m/>
    <s v="Panasonic"/>
    <x v="12"/>
  </r>
  <r>
    <s v="C415"/>
    <x v="13"/>
    <x v="3"/>
    <s v="ø4"/>
    <s v="7mm"/>
    <m/>
    <m/>
    <s v="Panasonic"/>
    <x v="13"/>
  </r>
  <r>
    <s v="C416"/>
    <x v="12"/>
    <x v="3"/>
    <s v="ø2"/>
    <s v="11-12mm"/>
    <m/>
    <m/>
    <s v="Panasonic"/>
    <x v="12"/>
  </r>
  <r>
    <s v="C417"/>
    <x v="12"/>
    <x v="3"/>
    <s v="ø2"/>
    <s v="11-12mm"/>
    <m/>
    <m/>
    <s v="Panasonic"/>
    <x v="12"/>
  </r>
  <r>
    <s v="C418"/>
    <x v="13"/>
    <x v="3"/>
    <s v="ø4"/>
    <s v="7mm"/>
    <m/>
    <m/>
    <s v="Panasonic"/>
    <x v="13"/>
  </r>
  <r>
    <s v="C430"/>
    <x v="3"/>
    <x v="3"/>
    <s v="ø6"/>
    <s v="12-13mm"/>
    <m/>
    <m/>
    <s v="Panasonic"/>
    <x v="3"/>
  </r>
  <r>
    <s v="Frontpl.Lüfter"/>
    <x v="8"/>
    <x v="6"/>
    <s v="Durchmesser"/>
    <s v="Höhe"/>
    <s v="Raster"/>
    <s v="ESR"/>
    <s v="Hersteller"/>
    <x v="8"/>
  </r>
  <r>
    <s v="C101"/>
    <x v="14"/>
    <x v="7"/>
    <n v="10"/>
    <s v="20mm"/>
    <s v="5mm"/>
    <d v="1899-12-30T01:04:48"/>
    <m/>
    <x v="14"/>
  </r>
  <r>
    <s v="C102"/>
    <x v="13"/>
    <x v="8"/>
    <n v="6.2"/>
    <s v="7-8mm"/>
    <n v="4"/>
    <m/>
    <m/>
    <x v="14"/>
  </r>
  <r>
    <s v="Eingangschalter:"/>
    <x v="8"/>
    <x v="6"/>
    <s v="Durchmesser"/>
    <s v="Höhe"/>
    <m/>
    <m/>
    <s v="Hersteller"/>
    <x v="8"/>
  </r>
  <r>
    <s v="C902"/>
    <x v="10"/>
    <x v="5"/>
    <s v="ø2"/>
    <s v="11-12mm"/>
    <m/>
    <m/>
    <s v="Panasonic"/>
    <x v="10"/>
  </r>
  <r>
    <s v="C904"/>
    <x v="3"/>
    <x v="3"/>
    <s v="ø6"/>
    <s v="12-13mm"/>
    <m/>
    <m/>
    <s v="Panasonic"/>
    <x v="3"/>
  </r>
  <r>
    <s v="C906"/>
    <x v="3"/>
    <x v="3"/>
    <s v="ø6"/>
    <s v="12-13mm"/>
    <m/>
    <m/>
    <s v="Panasonic"/>
    <x v="3"/>
  </r>
  <r>
    <s v="Relais:"/>
    <x v="15"/>
    <x v="8"/>
    <m/>
    <m/>
    <m/>
    <m/>
    <m/>
    <x v="14"/>
  </r>
  <r>
    <s v="Bauteil"/>
    <x v="16"/>
    <x v="6"/>
    <s v="Leistung"/>
    <m/>
    <s v="Raster"/>
    <m/>
    <s v="Hersteller"/>
    <x v="8"/>
  </r>
  <r>
    <s v="RS801"/>
    <x v="17"/>
    <x v="9"/>
    <s v="15A"/>
    <m/>
    <m/>
    <m/>
    <s v="Omron"/>
    <x v="15"/>
  </r>
  <r>
    <s v="RS802"/>
    <x v="18"/>
    <x v="9"/>
    <s v="15A"/>
    <m/>
    <m/>
    <m/>
    <s v="Omron"/>
    <x v="16"/>
  </r>
  <r>
    <s v="RS803"/>
    <x v="19"/>
    <x v="9"/>
    <s v="8A"/>
    <m/>
    <m/>
    <m/>
    <s v="Omron|Schrack"/>
    <x v="17"/>
  </r>
  <r>
    <s v="RS804"/>
    <x v="19"/>
    <x v="9"/>
    <s v="8A"/>
    <m/>
    <m/>
    <m/>
    <s v="Omron|Schrack"/>
    <x v="17"/>
  </r>
  <r>
    <s v="RS805"/>
    <x v="18"/>
    <x v="9"/>
    <s v="15A"/>
    <m/>
    <m/>
    <m/>
    <s v="Omron"/>
    <x v="16"/>
  </r>
  <r>
    <s v="RS806"/>
    <x v="18"/>
    <x v="9"/>
    <s v="15A"/>
    <m/>
    <m/>
    <m/>
    <s v="Omron"/>
    <x v="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dataOnRows="1" applyNumberFormats="0" applyBorderFormats="0" applyFontFormats="0" applyPatternFormats="0" applyAlignmentFormats="0" applyWidthHeightFormats="1" dataCaption="Daten" updatedVersion="5" showMemberPropertyTips="0" useAutoFormatting="1" itemPrintTitles="1" createdVersion="1" indent="0" compact="0" compactData="0" gridDropZones="1">
  <location ref="A3:L25" firstHeaderRow="1" firstDataRow="2" firstDataCol="1"/>
  <pivotFields count="9">
    <pivotField compact="0" outline="0" subtotalTop="0" showAll="0" includeNewItemsInFilter="1"/>
    <pivotField axis="axisRow" compact="0" outline="0" subtotalTop="0" showAll="0" includeNewItemsInFilter="1">
      <items count="21">
        <item x="11"/>
        <item x="13"/>
        <item x="12"/>
        <item x="3"/>
        <item x="5"/>
        <item x="9"/>
        <item x="2"/>
        <item x="0"/>
        <item x="10"/>
        <item x="14"/>
        <item x="7"/>
        <item x="4"/>
        <item x="6"/>
        <item x="1"/>
        <item x="16"/>
        <item x="8"/>
        <item x="19"/>
        <item x="18"/>
        <item x="17"/>
        <item x="15"/>
        <item t="default"/>
      </items>
    </pivotField>
    <pivotField axis="axisCol" compact="0" outline="0" subtotalTop="0" showAll="0" includeNewItemsInFilter="1">
      <items count="11">
        <item n="Te" x="7"/>
        <item x="1"/>
        <item x="5"/>
        <item x="9"/>
        <item x="4"/>
        <item x="2"/>
        <item x="3"/>
        <item x="0"/>
        <item x="6"/>
        <item x="8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>
      <items count="19">
        <item x="5"/>
        <item x="9"/>
        <item x="10"/>
        <item x="0"/>
        <item x="11"/>
        <item x="13"/>
        <item x="6"/>
        <item x="3"/>
        <item x="12"/>
        <item x="7"/>
        <item x="4"/>
        <item x="2"/>
        <item x="1"/>
        <item x="15"/>
        <item x="16"/>
        <item x="8"/>
        <item x="17"/>
        <item x="14"/>
        <item t="default"/>
      </items>
    </pivotField>
  </pivotFields>
  <rowFields count="1">
    <field x="1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1">
    <field x="2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Anzahl von Lieferant/Teilenummer" fld="8" subtotal="count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3"/>
  <sheetViews>
    <sheetView tabSelected="1" workbookViewId="0">
      <selection activeCell="G63" sqref="G63"/>
    </sheetView>
  </sheetViews>
  <sheetFormatPr baseColWidth="10" defaultRowHeight="15" x14ac:dyDescent="0.25"/>
  <cols>
    <col min="1" max="1" width="6" customWidth="1"/>
    <col min="2" max="2" width="14.7109375" style="1" bestFit="1" customWidth="1"/>
    <col min="3" max="3" width="12.85546875" style="1" customWidth="1"/>
    <col min="4" max="4" width="9.42578125" style="1" bestFit="1" customWidth="1"/>
    <col min="5" max="5" width="11.85546875" style="1" bestFit="1" customWidth="1"/>
    <col min="6" max="6" width="8.7109375" style="1" bestFit="1" customWidth="1"/>
    <col min="7" max="7" width="8" style="1" customWidth="1"/>
    <col min="8" max="8" width="8.7109375" style="1" customWidth="1"/>
    <col min="9" max="9" width="13.7109375" style="1" bestFit="1" customWidth="1"/>
    <col min="10" max="10" width="25.5703125" style="1" customWidth="1"/>
    <col min="11" max="11" width="14.42578125" style="1" customWidth="1"/>
    <col min="12" max="12" width="10" style="1" customWidth="1"/>
    <col min="13" max="13" width="11" style="1" customWidth="1"/>
    <col min="14" max="14" width="11" style="12" customWidth="1"/>
    <col min="15" max="15" width="11" style="1" customWidth="1"/>
    <col min="16" max="16" width="11" style="113" customWidth="1"/>
  </cols>
  <sheetData>
    <row r="2" spans="1:16" x14ac:dyDescent="0.25">
      <c r="B2" s="12" t="s">
        <v>105</v>
      </c>
    </row>
    <row r="3" spans="1:16" ht="15.75" thickBot="1" x14ac:dyDescent="0.3"/>
    <row r="4" spans="1:16" ht="15.75" thickBot="1" x14ac:dyDescent="0.3">
      <c r="A4" s="87"/>
      <c r="B4" s="143" t="s">
        <v>99</v>
      </c>
      <c r="C4" s="143"/>
      <c r="D4" s="143"/>
      <c r="E4" s="143"/>
      <c r="F4" s="143"/>
      <c r="G4" s="143"/>
      <c r="H4" s="143"/>
      <c r="I4" s="143"/>
      <c r="J4" s="144"/>
      <c r="K4" s="21"/>
      <c r="L4" s="21"/>
    </row>
    <row r="5" spans="1:16" ht="15.75" thickBot="1" x14ac:dyDescent="0.3">
      <c r="A5" s="88"/>
      <c r="B5" s="8" t="s">
        <v>0</v>
      </c>
      <c r="C5" s="9" t="s">
        <v>7</v>
      </c>
      <c r="D5" s="9" t="s">
        <v>6</v>
      </c>
      <c r="E5" s="9" t="s">
        <v>5</v>
      </c>
      <c r="F5" s="9" t="s">
        <v>4</v>
      </c>
      <c r="G5" s="9" t="s">
        <v>103</v>
      </c>
      <c r="H5" s="9" t="s">
        <v>104</v>
      </c>
      <c r="I5" s="9" t="s">
        <v>63</v>
      </c>
      <c r="J5" s="10" t="s">
        <v>65</v>
      </c>
      <c r="K5" s="22"/>
      <c r="L5" s="22"/>
      <c r="M5" s="93"/>
    </row>
    <row r="6" spans="1:16" s="27" customFormat="1" x14ac:dyDescent="0.25">
      <c r="A6" s="27" t="s">
        <v>122</v>
      </c>
      <c r="B6" s="25" t="s">
        <v>31</v>
      </c>
      <c r="C6" s="26" t="s">
        <v>35</v>
      </c>
      <c r="D6" s="26" t="s">
        <v>36</v>
      </c>
      <c r="E6" s="26" t="s">
        <v>37</v>
      </c>
      <c r="F6" s="26" t="s">
        <v>38</v>
      </c>
      <c r="G6" s="26">
        <v>20</v>
      </c>
      <c r="H6" s="26">
        <v>33</v>
      </c>
      <c r="I6" s="26" t="s">
        <v>64</v>
      </c>
      <c r="J6" s="110" t="s">
        <v>62</v>
      </c>
      <c r="K6" s="28"/>
      <c r="L6" s="28"/>
      <c r="M6" s="94"/>
      <c r="N6" s="29"/>
      <c r="O6" s="94"/>
      <c r="P6" s="114"/>
    </row>
    <row r="7" spans="1:16" s="27" customFormat="1" x14ac:dyDescent="0.25">
      <c r="A7" s="27" t="s">
        <v>122</v>
      </c>
      <c r="B7" s="30" t="s">
        <v>32</v>
      </c>
      <c r="C7" s="31" t="s">
        <v>35</v>
      </c>
      <c r="D7" s="31" t="s">
        <v>36</v>
      </c>
      <c r="E7" s="31" t="s">
        <v>37</v>
      </c>
      <c r="F7" s="31" t="s">
        <v>38</v>
      </c>
      <c r="G7" s="31">
        <v>20</v>
      </c>
      <c r="H7" s="31">
        <v>33</v>
      </c>
      <c r="I7" s="31" t="s">
        <v>64</v>
      </c>
      <c r="J7" s="2" t="s">
        <v>62</v>
      </c>
      <c r="K7" s="28"/>
      <c r="L7" s="28"/>
      <c r="M7" s="94"/>
      <c r="N7" s="32"/>
      <c r="O7" s="94"/>
      <c r="P7" s="114"/>
    </row>
    <row r="8" spans="1:16" s="27" customFormat="1" x14ac:dyDescent="0.25">
      <c r="A8" s="27" t="s">
        <v>122</v>
      </c>
      <c r="B8" s="30" t="s">
        <v>33</v>
      </c>
      <c r="C8" s="31" t="s">
        <v>35</v>
      </c>
      <c r="D8" s="31" t="s">
        <v>36</v>
      </c>
      <c r="E8" s="31" t="s">
        <v>37</v>
      </c>
      <c r="F8" s="31" t="s">
        <v>38</v>
      </c>
      <c r="G8" s="31">
        <v>20</v>
      </c>
      <c r="H8" s="31">
        <v>33</v>
      </c>
      <c r="I8" s="31" t="s">
        <v>64</v>
      </c>
      <c r="J8" s="2" t="s">
        <v>62</v>
      </c>
      <c r="K8" s="28"/>
      <c r="L8" s="28"/>
      <c r="M8" s="94"/>
      <c r="N8" s="32"/>
      <c r="O8" s="94"/>
      <c r="P8" s="115"/>
    </row>
    <row r="9" spans="1:16" s="27" customFormat="1" x14ac:dyDescent="0.25">
      <c r="A9" s="27" t="s">
        <v>122</v>
      </c>
      <c r="B9" s="30" t="s">
        <v>34</v>
      </c>
      <c r="C9" s="31" t="s">
        <v>35</v>
      </c>
      <c r="D9" s="31" t="s">
        <v>36</v>
      </c>
      <c r="E9" s="31" t="s">
        <v>37</v>
      </c>
      <c r="F9" s="31" t="s">
        <v>38</v>
      </c>
      <c r="G9" s="31">
        <v>20</v>
      </c>
      <c r="H9" s="31">
        <v>33</v>
      </c>
      <c r="I9" s="31" t="s">
        <v>64</v>
      </c>
      <c r="J9" s="2" t="s">
        <v>62</v>
      </c>
      <c r="K9" s="28"/>
      <c r="L9" s="28"/>
      <c r="M9" s="94"/>
      <c r="N9" s="32"/>
      <c r="O9" s="94"/>
      <c r="P9" s="114"/>
    </row>
    <row r="10" spans="1:16" s="41" customFormat="1" x14ac:dyDescent="0.25">
      <c r="A10" s="41" t="s">
        <v>123</v>
      </c>
      <c r="B10" s="38" t="s">
        <v>29</v>
      </c>
      <c r="C10" s="39" t="s">
        <v>1</v>
      </c>
      <c r="D10" s="39" t="s">
        <v>2</v>
      </c>
      <c r="E10" s="39" t="s">
        <v>3</v>
      </c>
      <c r="F10" s="39" t="s">
        <v>28</v>
      </c>
      <c r="G10" s="39">
        <v>7.5</v>
      </c>
      <c r="H10" s="39">
        <v>47</v>
      </c>
      <c r="I10" s="39" t="s">
        <v>64</v>
      </c>
      <c r="J10" s="2" t="s">
        <v>66</v>
      </c>
      <c r="K10" s="40"/>
      <c r="L10" s="40"/>
      <c r="M10" s="95"/>
      <c r="N10" s="42"/>
      <c r="O10" s="95"/>
      <c r="P10" s="116"/>
    </row>
    <row r="11" spans="1:16" s="41" customFormat="1" x14ac:dyDescent="0.25">
      <c r="A11" s="41" t="s">
        <v>123</v>
      </c>
      <c r="B11" s="38" t="s">
        <v>30</v>
      </c>
      <c r="C11" s="39" t="s">
        <v>1</v>
      </c>
      <c r="D11" s="39" t="s">
        <v>2</v>
      </c>
      <c r="E11" s="39" t="s">
        <v>3</v>
      </c>
      <c r="F11" s="39" t="s">
        <v>28</v>
      </c>
      <c r="G11" s="39">
        <v>7.5</v>
      </c>
      <c r="H11" s="39" t="s">
        <v>115</v>
      </c>
      <c r="I11" s="39" t="s">
        <v>64</v>
      </c>
      <c r="J11" s="2" t="s">
        <v>66</v>
      </c>
      <c r="K11" s="40"/>
      <c r="L11" s="40"/>
      <c r="M11" s="95"/>
      <c r="N11" s="43"/>
      <c r="O11" s="95"/>
      <c r="P11" s="116"/>
    </row>
    <row r="12" spans="1:16" s="47" customFormat="1" x14ac:dyDescent="0.25">
      <c r="A12" s="47" t="s">
        <v>124</v>
      </c>
      <c r="B12" s="44" t="s">
        <v>17</v>
      </c>
      <c r="C12" s="45" t="s">
        <v>18</v>
      </c>
      <c r="D12" s="45" t="s">
        <v>19</v>
      </c>
      <c r="E12" s="45" t="s">
        <v>20</v>
      </c>
      <c r="F12" s="45" t="s">
        <v>27</v>
      </c>
      <c r="G12" s="45">
        <v>5</v>
      </c>
      <c r="H12" s="45" t="s">
        <v>116</v>
      </c>
      <c r="I12" s="45" t="s">
        <v>64</v>
      </c>
      <c r="J12" s="2" t="s">
        <v>67</v>
      </c>
      <c r="K12" s="46"/>
      <c r="L12" s="46"/>
      <c r="M12" s="96"/>
      <c r="N12" s="48"/>
      <c r="O12" s="96"/>
      <c r="P12" s="117"/>
    </row>
    <row r="13" spans="1:16" s="47" customFormat="1" x14ac:dyDescent="0.25">
      <c r="A13" s="47" t="s">
        <v>124</v>
      </c>
      <c r="B13" s="44" t="s">
        <v>21</v>
      </c>
      <c r="C13" s="45" t="s">
        <v>18</v>
      </c>
      <c r="D13" s="45" t="s">
        <v>19</v>
      </c>
      <c r="E13" s="45" t="s">
        <v>20</v>
      </c>
      <c r="F13" s="45" t="s">
        <v>27</v>
      </c>
      <c r="G13" s="45">
        <v>5</v>
      </c>
      <c r="H13" s="45">
        <v>30</v>
      </c>
      <c r="I13" s="45" t="s">
        <v>64</v>
      </c>
      <c r="J13" s="2" t="s">
        <v>67</v>
      </c>
      <c r="K13" s="46"/>
      <c r="L13" s="46"/>
      <c r="M13" s="96"/>
      <c r="N13" s="48"/>
      <c r="O13" s="96"/>
      <c r="P13" s="117"/>
    </row>
    <row r="14" spans="1:16" s="52" customFormat="1" x14ac:dyDescent="0.25">
      <c r="A14" s="52" t="s">
        <v>125</v>
      </c>
      <c r="B14" s="49" t="s">
        <v>13</v>
      </c>
      <c r="C14" s="50" t="s">
        <v>15</v>
      </c>
      <c r="D14" s="50" t="s">
        <v>12</v>
      </c>
      <c r="E14" s="50" t="s">
        <v>25</v>
      </c>
      <c r="F14" s="50" t="s">
        <v>26</v>
      </c>
      <c r="G14" s="50">
        <v>2</v>
      </c>
      <c r="H14" s="50" t="s">
        <v>117</v>
      </c>
      <c r="I14" s="50" t="s">
        <v>64</v>
      </c>
      <c r="J14" s="2" t="s">
        <v>70</v>
      </c>
      <c r="K14" s="51"/>
      <c r="L14" s="51"/>
      <c r="M14" s="97"/>
      <c r="N14" s="53"/>
      <c r="O14" s="97"/>
      <c r="P14" s="118"/>
    </row>
    <row r="15" spans="1:16" s="52" customFormat="1" x14ac:dyDescent="0.25">
      <c r="A15" s="52" t="s">
        <v>125</v>
      </c>
      <c r="B15" s="49" t="s">
        <v>14</v>
      </c>
      <c r="C15" s="50" t="s">
        <v>15</v>
      </c>
      <c r="D15" s="50" t="s">
        <v>12</v>
      </c>
      <c r="E15" s="50" t="s">
        <v>25</v>
      </c>
      <c r="F15" s="50" t="s">
        <v>26</v>
      </c>
      <c r="G15" s="50">
        <v>2</v>
      </c>
      <c r="H15" s="50" t="s">
        <v>117</v>
      </c>
      <c r="I15" s="50" t="s">
        <v>64</v>
      </c>
      <c r="J15" s="2" t="s">
        <v>70</v>
      </c>
      <c r="K15" s="51"/>
      <c r="L15" s="51"/>
      <c r="M15" s="97"/>
      <c r="N15" s="53"/>
      <c r="O15" s="97"/>
      <c r="P15" s="118"/>
    </row>
    <row r="16" spans="1:16" x14ac:dyDescent="0.25">
      <c r="A16" t="s">
        <v>126</v>
      </c>
      <c r="B16" s="3" t="s">
        <v>10</v>
      </c>
      <c r="C16" s="2" t="s">
        <v>11</v>
      </c>
      <c r="D16" s="2" t="s">
        <v>12</v>
      </c>
      <c r="E16" s="2" t="s">
        <v>146</v>
      </c>
      <c r="F16" s="2" t="s">
        <v>26</v>
      </c>
      <c r="G16" s="2" t="s">
        <v>145</v>
      </c>
      <c r="H16" s="2">
        <v>0.16</v>
      </c>
      <c r="I16" s="2" t="s">
        <v>64</v>
      </c>
      <c r="J16" s="2" t="s">
        <v>78</v>
      </c>
      <c r="K16" s="23"/>
      <c r="L16" s="23"/>
    </row>
    <row r="17" spans="1:16" x14ac:dyDescent="0.25">
      <c r="A17" t="s">
        <v>127</v>
      </c>
      <c r="B17" s="3" t="s">
        <v>107</v>
      </c>
      <c r="C17" s="2" t="s">
        <v>108</v>
      </c>
      <c r="D17" s="2" t="s">
        <v>12</v>
      </c>
      <c r="E17" s="2" t="s">
        <v>144</v>
      </c>
      <c r="F17" s="2" t="s">
        <v>26</v>
      </c>
      <c r="G17" s="2">
        <v>5</v>
      </c>
      <c r="H17" s="2"/>
      <c r="I17" s="2" t="s">
        <v>64</v>
      </c>
      <c r="J17" s="2" t="s">
        <v>118</v>
      </c>
      <c r="K17" s="20"/>
      <c r="L17" s="20"/>
      <c r="M17" s="98"/>
    </row>
    <row r="18" spans="1:16" x14ac:dyDescent="0.25">
      <c r="A18" t="s">
        <v>128</v>
      </c>
      <c r="B18" s="3" t="s">
        <v>8</v>
      </c>
      <c r="C18" s="2" t="s">
        <v>16</v>
      </c>
      <c r="D18" s="2" t="s">
        <v>9</v>
      </c>
      <c r="E18" s="2" t="s">
        <v>146</v>
      </c>
      <c r="F18" s="2" t="s">
        <v>26</v>
      </c>
      <c r="G18" s="2" t="s">
        <v>145</v>
      </c>
      <c r="H18" s="2"/>
      <c r="I18" s="2" t="s">
        <v>64</v>
      </c>
      <c r="J18" s="2" t="s">
        <v>79</v>
      </c>
      <c r="K18" s="23"/>
      <c r="L18" s="23"/>
    </row>
    <row r="19" spans="1:16" ht="15.75" thickBot="1" x14ac:dyDescent="0.3">
      <c r="A19" t="s">
        <v>129</v>
      </c>
      <c r="B19" s="4" t="s">
        <v>22</v>
      </c>
      <c r="C19" s="5" t="s">
        <v>23</v>
      </c>
      <c r="D19" s="5" t="s">
        <v>24</v>
      </c>
      <c r="E19" s="5" t="s">
        <v>25</v>
      </c>
      <c r="F19" s="5" t="s">
        <v>26</v>
      </c>
      <c r="G19" s="5">
        <v>2.5</v>
      </c>
      <c r="H19" s="5">
        <v>0.04</v>
      </c>
      <c r="I19" s="5" t="s">
        <v>64</v>
      </c>
      <c r="J19" s="5" t="s">
        <v>68</v>
      </c>
      <c r="K19" s="23"/>
      <c r="L19" s="23"/>
    </row>
    <row r="20" spans="1:16" ht="15.75" thickBot="1" x14ac:dyDescent="0.3">
      <c r="A20" s="88"/>
      <c r="B20" s="8" t="s">
        <v>39</v>
      </c>
      <c r="C20" s="9" t="s">
        <v>7</v>
      </c>
      <c r="D20" s="9" t="s">
        <v>6</v>
      </c>
      <c r="E20" s="9" t="s">
        <v>5</v>
      </c>
      <c r="F20" s="9" t="s">
        <v>4</v>
      </c>
      <c r="G20" s="9" t="s">
        <v>103</v>
      </c>
      <c r="H20" s="9" t="s">
        <v>104</v>
      </c>
      <c r="I20" s="9" t="s">
        <v>63</v>
      </c>
      <c r="J20" s="10" t="s">
        <v>65</v>
      </c>
      <c r="K20" s="22"/>
      <c r="L20" s="22"/>
    </row>
    <row r="21" spans="1:16" x14ac:dyDescent="0.25">
      <c r="A21" s="90" t="s">
        <v>130</v>
      </c>
      <c r="B21" s="7" t="s">
        <v>119</v>
      </c>
      <c r="C21" s="6" t="s">
        <v>41</v>
      </c>
      <c r="D21" s="6" t="s">
        <v>24</v>
      </c>
      <c r="E21" s="6" t="s">
        <v>40</v>
      </c>
      <c r="F21" s="6" t="s">
        <v>26</v>
      </c>
      <c r="G21" s="6"/>
      <c r="H21" s="6"/>
      <c r="I21" s="6" t="s">
        <v>64</v>
      </c>
      <c r="J21" s="110" t="s">
        <v>61</v>
      </c>
      <c r="K21" s="23"/>
      <c r="L21" s="23"/>
      <c r="M21" s="98"/>
    </row>
    <row r="22" spans="1:16" x14ac:dyDescent="0.25">
      <c r="A22" s="90" t="s">
        <v>131</v>
      </c>
      <c r="B22" s="3" t="s">
        <v>121</v>
      </c>
      <c r="C22" s="2" t="s">
        <v>42</v>
      </c>
      <c r="D22" s="2" t="s">
        <v>24</v>
      </c>
      <c r="E22" s="2" t="s">
        <v>25</v>
      </c>
      <c r="F22" s="2" t="s">
        <v>26</v>
      </c>
      <c r="G22" s="2"/>
      <c r="H22" s="2"/>
      <c r="I22" s="2" t="s">
        <v>64</v>
      </c>
      <c r="J22" s="2" t="s">
        <v>69</v>
      </c>
      <c r="K22" s="23"/>
      <c r="L22" s="23"/>
    </row>
    <row r="23" spans="1:16" ht="15.75" thickBot="1" x14ac:dyDescent="0.3">
      <c r="A23" s="90" t="s">
        <v>132</v>
      </c>
      <c r="B23" s="3" t="s">
        <v>120</v>
      </c>
      <c r="C23" s="2" t="s">
        <v>15</v>
      </c>
      <c r="D23" s="2" t="s">
        <v>24</v>
      </c>
      <c r="E23" s="2" t="s">
        <v>25</v>
      </c>
      <c r="F23" s="2" t="s">
        <v>26</v>
      </c>
      <c r="G23" s="2"/>
      <c r="H23" s="2"/>
      <c r="I23" s="2" t="s">
        <v>64</v>
      </c>
      <c r="J23" s="5" t="s">
        <v>70</v>
      </c>
      <c r="K23" s="23"/>
      <c r="L23" s="23"/>
    </row>
    <row r="24" spans="1:16" ht="15.75" thickBot="1" x14ac:dyDescent="0.3">
      <c r="B24" s="8" t="s">
        <v>43</v>
      </c>
      <c r="C24" s="9" t="s">
        <v>7</v>
      </c>
      <c r="D24" s="9" t="s">
        <v>6</v>
      </c>
      <c r="E24" s="9" t="s">
        <v>5</v>
      </c>
      <c r="F24" s="9" t="s">
        <v>4</v>
      </c>
      <c r="G24" s="9" t="s">
        <v>103</v>
      </c>
      <c r="H24" s="9" t="s">
        <v>104</v>
      </c>
      <c r="I24" s="9" t="s">
        <v>63</v>
      </c>
      <c r="J24" s="10" t="s">
        <v>65</v>
      </c>
      <c r="K24" s="22"/>
      <c r="L24" s="22"/>
    </row>
    <row r="25" spans="1:16" s="76" customFormat="1" x14ac:dyDescent="0.25">
      <c r="A25" s="76" t="s">
        <v>133</v>
      </c>
      <c r="B25" s="73" t="s">
        <v>53</v>
      </c>
      <c r="C25" s="74" t="s">
        <v>54</v>
      </c>
      <c r="D25" s="74" t="s">
        <v>12</v>
      </c>
      <c r="E25" s="74" t="s">
        <v>77</v>
      </c>
      <c r="F25" s="74" t="s">
        <v>75</v>
      </c>
      <c r="G25" s="74"/>
      <c r="H25" s="74"/>
      <c r="I25" s="74" t="s">
        <v>64</v>
      </c>
      <c r="J25" s="111" t="s">
        <v>74</v>
      </c>
      <c r="K25" s="75"/>
      <c r="L25"/>
      <c r="M25" s="99"/>
      <c r="N25" s="77"/>
      <c r="O25" s="99"/>
      <c r="P25" s="119"/>
    </row>
    <row r="26" spans="1:16" s="76" customFormat="1" x14ac:dyDescent="0.25">
      <c r="A26" s="76" t="s">
        <v>133</v>
      </c>
      <c r="B26" s="78" t="s">
        <v>55</v>
      </c>
      <c r="C26" s="79" t="s">
        <v>54</v>
      </c>
      <c r="D26" s="79" t="s">
        <v>12</v>
      </c>
      <c r="E26" s="79" t="s">
        <v>77</v>
      </c>
      <c r="F26" s="79" t="s">
        <v>75</v>
      </c>
      <c r="G26" s="79"/>
      <c r="H26" s="79"/>
      <c r="I26" s="79" t="s">
        <v>64</v>
      </c>
      <c r="J26" s="2" t="s">
        <v>74</v>
      </c>
      <c r="K26" s="75"/>
      <c r="L26" s="75"/>
      <c r="M26" s="99"/>
      <c r="N26" s="77"/>
      <c r="O26" s="99"/>
      <c r="P26" s="119"/>
    </row>
    <row r="27" spans="1:16" s="76" customFormat="1" x14ac:dyDescent="0.25">
      <c r="A27" s="76" t="s">
        <v>133</v>
      </c>
      <c r="B27" s="78" t="s">
        <v>56</v>
      </c>
      <c r="C27" s="79" t="s">
        <v>54</v>
      </c>
      <c r="D27" s="79" t="s">
        <v>12</v>
      </c>
      <c r="E27" s="79" t="s">
        <v>77</v>
      </c>
      <c r="F27" s="79" t="s">
        <v>75</v>
      </c>
      <c r="G27" s="79"/>
      <c r="H27" s="79"/>
      <c r="I27" s="79" t="s">
        <v>64</v>
      </c>
      <c r="J27" s="2" t="s">
        <v>74</v>
      </c>
      <c r="K27" s="75"/>
      <c r="L27" s="75"/>
      <c r="M27" s="99"/>
      <c r="N27" s="77"/>
      <c r="O27" s="99"/>
      <c r="P27" s="119"/>
    </row>
    <row r="28" spans="1:16" s="36" customFormat="1" x14ac:dyDescent="0.25">
      <c r="A28" s="36" t="s">
        <v>134</v>
      </c>
      <c r="B28" s="33" t="s">
        <v>48</v>
      </c>
      <c r="C28" s="34" t="s">
        <v>52</v>
      </c>
      <c r="D28" s="34" t="s">
        <v>12</v>
      </c>
      <c r="E28" s="34" t="s">
        <v>72</v>
      </c>
      <c r="F28" s="80" t="s">
        <v>73</v>
      </c>
      <c r="G28" s="34"/>
      <c r="H28" s="34"/>
      <c r="I28" s="34" t="s">
        <v>64</v>
      </c>
      <c r="J28" s="2" t="s">
        <v>71</v>
      </c>
      <c r="K28" s="35"/>
      <c r="L28" s="35"/>
      <c r="M28" s="100"/>
      <c r="N28" s="37"/>
      <c r="O28" s="100"/>
      <c r="P28" s="120"/>
    </row>
    <row r="29" spans="1:16" s="36" customFormat="1" ht="15.75" thickBot="1" x14ac:dyDescent="0.3">
      <c r="A29" s="36" t="s">
        <v>134</v>
      </c>
      <c r="B29" s="33" t="s">
        <v>49</v>
      </c>
      <c r="C29" s="34" t="s">
        <v>52</v>
      </c>
      <c r="D29" s="34" t="s">
        <v>12</v>
      </c>
      <c r="E29" s="34" t="s">
        <v>72</v>
      </c>
      <c r="F29" s="80" t="s">
        <v>73</v>
      </c>
      <c r="G29" s="34"/>
      <c r="H29" s="34"/>
      <c r="I29" s="34" t="s">
        <v>64</v>
      </c>
      <c r="J29" s="2" t="s">
        <v>71</v>
      </c>
      <c r="K29" s="35"/>
      <c r="L29" s="35"/>
      <c r="M29" s="100"/>
      <c r="N29" s="37"/>
      <c r="O29" s="100"/>
      <c r="P29" s="120"/>
    </row>
    <row r="30" spans="1:16" s="70" customFormat="1" ht="15.75" thickBot="1" x14ac:dyDescent="0.3">
      <c r="A30" s="89" t="s">
        <v>135</v>
      </c>
      <c r="B30" s="67" t="s">
        <v>45</v>
      </c>
      <c r="C30" s="68" t="s">
        <v>47</v>
      </c>
      <c r="D30" s="68" t="s">
        <v>12</v>
      </c>
      <c r="E30" s="68" t="s">
        <v>77</v>
      </c>
      <c r="F30" s="68" t="s">
        <v>75</v>
      </c>
      <c r="G30" s="68"/>
      <c r="H30" s="68"/>
      <c r="I30" s="68" t="s">
        <v>64</v>
      </c>
      <c r="J30" s="2" t="s">
        <v>76</v>
      </c>
      <c r="K30" s="69"/>
      <c r="L30" s="69"/>
      <c r="M30" s="101"/>
      <c r="N30" s="71"/>
      <c r="O30" s="101"/>
      <c r="P30" s="121"/>
    </row>
    <row r="31" spans="1:16" s="36" customFormat="1" x14ac:dyDescent="0.25">
      <c r="A31" s="36" t="s">
        <v>134</v>
      </c>
      <c r="B31" s="33" t="s">
        <v>50</v>
      </c>
      <c r="C31" s="34" t="s">
        <v>52</v>
      </c>
      <c r="D31" s="34" t="s">
        <v>12</v>
      </c>
      <c r="E31" s="34" t="s">
        <v>72</v>
      </c>
      <c r="F31" s="80" t="s">
        <v>73</v>
      </c>
      <c r="G31" s="34"/>
      <c r="H31" s="34"/>
      <c r="I31" s="34" t="s">
        <v>64</v>
      </c>
      <c r="J31" s="2" t="s">
        <v>71</v>
      </c>
      <c r="K31" s="35"/>
      <c r="L31" s="35"/>
      <c r="M31" s="100"/>
      <c r="N31" s="37"/>
      <c r="O31" s="100"/>
      <c r="P31" s="120"/>
    </row>
    <row r="32" spans="1:16" s="36" customFormat="1" ht="15.75" thickBot="1" x14ac:dyDescent="0.3">
      <c r="A32" s="36" t="s">
        <v>134</v>
      </c>
      <c r="B32" s="33" t="s">
        <v>51</v>
      </c>
      <c r="C32" s="34" t="s">
        <v>52</v>
      </c>
      <c r="D32" s="34" t="s">
        <v>12</v>
      </c>
      <c r="E32" s="34" t="s">
        <v>72</v>
      </c>
      <c r="F32" s="80" t="s">
        <v>73</v>
      </c>
      <c r="G32" s="34"/>
      <c r="H32" s="34"/>
      <c r="I32" s="34" t="s">
        <v>64</v>
      </c>
      <c r="J32" s="2" t="s">
        <v>71</v>
      </c>
      <c r="K32" s="35"/>
      <c r="L32" s="35"/>
      <c r="M32" s="100"/>
      <c r="N32" s="37"/>
      <c r="O32" s="100"/>
      <c r="P32" s="120"/>
    </row>
    <row r="33" spans="1:16" s="70" customFormat="1" ht="15.75" thickBot="1" x14ac:dyDescent="0.3">
      <c r="A33" s="89" t="s">
        <v>135</v>
      </c>
      <c r="B33" s="67" t="s">
        <v>46</v>
      </c>
      <c r="C33" s="68" t="s">
        <v>47</v>
      </c>
      <c r="D33" s="68" t="s">
        <v>12</v>
      </c>
      <c r="E33" s="68" t="s">
        <v>77</v>
      </c>
      <c r="F33" s="68" t="s">
        <v>75</v>
      </c>
      <c r="G33" s="68"/>
      <c r="H33" s="68"/>
      <c r="I33" s="68" t="s">
        <v>64</v>
      </c>
      <c r="J33" s="2" t="s">
        <v>76</v>
      </c>
      <c r="K33" s="69"/>
      <c r="L33" s="69"/>
      <c r="M33" s="101"/>
      <c r="N33" s="71"/>
      <c r="O33" s="101"/>
      <c r="P33" s="121"/>
    </row>
    <row r="34" spans="1:16" s="52" customFormat="1" ht="15.75" thickBot="1" x14ac:dyDescent="0.3">
      <c r="A34" s="52" t="s">
        <v>125</v>
      </c>
      <c r="B34" s="91" t="s">
        <v>44</v>
      </c>
      <c r="C34" s="92" t="s">
        <v>15</v>
      </c>
      <c r="D34" s="92" t="s">
        <v>12</v>
      </c>
      <c r="E34" s="92" t="s">
        <v>25</v>
      </c>
      <c r="F34" s="92" t="s">
        <v>26</v>
      </c>
      <c r="G34" s="92"/>
      <c r="H34" s="92"/>
      <c r="I34" s="92" t="s">
        <v>64</v>
      </c>
      <c r="J34" s="112" t="s">
        <v>70</v>
      </c>
      <c r="K34" s="51"/>
      <c r="L34" s="51"/>
      <c r="M34" s="97"/>
      <c r="N34" s="53"/>
      <c r="O34" s="97"/>
      <c r="P34" s="118"/>
    </row>
    <row r="35" spans="1:16" ht="15.75" thickBot="1" x14ac:dyDescent="0.3">
      <c r="B35" s="8" t="s">
        <v>109</v>
      </c>
      <c r="C35" s="9" t="s">
        <v>7</v>
      </c>
      <c r="D35" s="9" t="s">
        <v>6</v>
      </c>
      <c r="E35" s="9" t="s">
        <v>5</v>
      </c>
      <c r="F35" s="9" t="s">
        <v>4</v>
      </c>
      <c r="G35" s="9" t="s">
        <v>103</v>
      </c>
      <c r="H35" s="9" t="s">
        <v>104</v>
      </c>
      <c r="I35" s="9" t="s">
        <v>63</v>
      </c>
      <c r="J35" s="10" t="s">
        <v>65</v>
      </c>
      <c r="K35" s="22"/>
      <c r="L35" s="22"/>
    </row>
    <row r="36" spans="1:16" s="17" customFormat="1" x14ac:dyDescent="0.25">
      <c r="A36" s="17" t="s">
        <v>139</v>
      </c>
      <c r="B36" s="14" t="s">
        <v>110</v>
      </c>
      <c r="C36" s="2" t="s">
        <v>112</v>
      </c>
      <c r="D36" s="15">
        <v>63</v>
      </c>
      <c r="E36" s="15">
        <v>10</v>
      </c>
      <c r="F36" s="15" t="s">
        <v>114</v>
      </c>
      <c r="G36" s="15" t="s">
        <v>147</v>
      </c>
      <c r="H36" s="19">
        <v>4.4999999999999998E-2</v>
      </c>
      <c r="I36" s="15"/>
      <c r="J36" s="16"/>
      <c r="K36" s="24"/>
      <c r="L36" s="24"/>
      <c r="M36" s="102"/>
      <c r="N36" s="18"/>
      <c r="O36" s="102"/>
      <c r="P36" s="122"/>
    </row>
    <row r="37" spans="1:16" s="85" customFormat="1" ht="15.75" thickBot="1" x14ac:dyDescent="0.3">
      <c r="B37" s="81" t="s">
        <v>111</v>
      </c>
      <c r="C37" s="68" t="s">
        <v>47</v>
      </c>
      <c r="D37" s="82"/>
      <c r="E37" s="82">
        <v>6.2</v>
      </c>
      <c r="F37" s="82" t="s">
        <v>113</v>
      </c>
      <c r="G37" s="82">
        <v>4</v>
      </c>
      <c r="H37" s="82"/>
      <c r="I37" s="82"/>
      <c r="J37" s="83"/>
      <c r="K37" s="84"/>
      <c r="L37" s="84"/>
      <c r="M37" s="103"/>
      <c r="N37" s="86"/>
      <c r="O37" s="103"/>
      <c r="P37" s="123"/>
    </row>
    <row r="38" spans="1:16" ht="15.75" thickBot="1" x14ac:dyDescent="0.3">
      <c r="B38" s="8" t="s">
        <v>57</v>
      </c>
      <c r="C38" s="9" t="s">
        <v>7</v>
      </c>
      <c r="D38" s="9" t="s">
        <v>6</v>
      </c>
      <c r="E38" s="9" t="s">
        <v>5</v>
      </c>
      <c r="F38" s="9" t="s">
        <v>4</v>
      </c>
      <c r="G38" s="9"/>
      <c r="H38" s="9"/>
      <c r="I38" s="9" t="s">
        <v>63</v>
      </c>
      <c r="J38" s="10" t="s">
        <v>65</v>
      </c>
      <c r="K38" s="22"/>
      <c r="L38" s="22"/>
    </row>
    <row r="39" spans="1:16" x14ac:dyDescent="0.25">
      <c r="A39" t="s">
        <v>140</v>
      </c>
      <c r="B39" s="7" t="s">
        <v>60</v>
      </c>
      <c r="C39" s="6" t="s">
        <v>42</v>
      </c>
      <c r="D39" s="6" t="s">
        <v>24</v>
      </c>
      <c r="E39" s="6" t="s">
        <v>72</v>
      </c>
      <c r="F39" s="11" t="s">
        <v>73</v>
      </c>
      <c r="G39" s="6"/>
      <c r="H39" s="11"/>
      <c r="I39" s="6" t="s">
        <v>64</v>
      </c>
      <c r="J39" s="111" t="s">
        <v>69</v>
      </c>
      <c r="K39" s="23"/>
      <c r="L39" s="23"/>
    </row>
    <row r="40" spans="1:16" s="52" customFormat="1" x14ac:dyDescent="0.25">
      <c r="A40" s="52" t="s">
        <v>125</v>
      </c>
      <c r="B40" s="49" t="s">
        <v>58</v>
      </c>
      <c r="C40" s="50" t="s">
        <v>15</v>
      </c>
      <c r="D40" s="50" t="s">
        <v>12</v>
      </c>
      <c r="E40" s="50" t="s">
        <v>25</v>
      </c>
      <c r="F40" s="50" t="s">
        <v>26</v>
      </c>
      <c r="G40" s="50"/>
      <c r="H40" s="50"/>
      <c r="I40" s="50" t="s">
        <v>64</v>
      </c>
      <c r="J40" s="2" t="s">
        <v>70</v>
      </c>
      <c r="K40" s="51"/>
      <c r="L40" s="51"/>
      <c r="M40" s="97"/>
      <c r="N40" s="53"/>
      <c r="O40" s="97"/>
      <c r="P40" s="118"/>
    </row>
    <row r="41" spans="1:16" s="52" customFormat="1" ht="15.75" thickBot="1" x14ac:dyDescent="0.3">
      <c r="A41" s="52" t="s">
        <v>125</v>
      </c>
      <c r="B41" s="91" t="s">
        <v>59</v>
      </c>
      <c r="C41" s="92" t="s">
        <v>15</v>
      </c>
      <c r="D41" s="92" t="s">
        <v>12</v>
      </c>
      <c r="E41" s="92" t="s">
        <v>25</v>
      </c>
      <c r="F41" s="92" t="s">
        <v>26</v>
      </c>
      <c r="G41" s="92"/>
      <c r="H41" s="92"/>
      <c r="I41" s="92" t="s">
        <v>64</v>
      </c>
      <c r="J41" s="112" t="s">
        <v>70</v>
      </c>
      <c r="K41" s="51"/>
      <c r="L41" s="51"/>
      <c r="M41" s="97"/>
      <c r="N41" s="53"/>
      <c r="O41" s="97"/>
      <c r="P41" s="118"/>
    </row>
    <row r="42" spans="1:16" ht="15.75" thickBot="1" x14ac:dyDescent="0.3">
      <c r="B42" s="145" t="s">
        <v>95</v>
      </c>
      <c r="C42" s="146"/>
      <c r="D42" s="146"/>
      <c r="E42" s="146"/>
      <c r="F42" s="146"/>
      <c r="G42" s="146"/>
      <c r="H42" s="146"/>
      <c r="I42" s="146"/>
      <c r="J42" s="147"/>
      <c r="K42" s="21"/>
      <c r="L42" s="21"/>
    </row>
    <row r="43" spans="1:16" ht="15.75" thickBot="1" x14ac:dyDescent="0.3">
      <c r="B43" s="8" t="s">
        <v>96</v>
      </c>
      <c r="C43" s="9" t="s">
        <v>97</v>
      </c>
      <c r="D43" s="9" t="s">
        <v>6</v>
      </c>
      <c r="E43" s="9" t="s">
        <v>98</v>
      </c>
      <c r="F43" s="9"/>
      <c r="G43" s="9" t="s">
        <v>103</v>
      </c>
      <c r="H43" s="9"/>
      <c r="I43" s="9" t="s">
        <v>63</v>
      </c>
      <c r="J43" s="10" t="s">
        <v>65</v>
      </c>
      <c r="K43" s="22"/>
      <c r="L43" s="22"/>
    </row>
    <row r="44" spans="1:16" x14ac:dyDescent="0.25">
      <c r="A44" t="s">
        <v>136</v>
      </c>
      <c r="B44" s="7" t="s">
        <v>87</v>
      </c>
      <c r="C44" s="6" t="s">
        <v>88</v>
      </c>
      <c r="D44" s="6" t="s">
        <v>82</v>
      </c>
      <c r="E44" s="6" t="s">
        <v>94</v>
      </c>
      <c r="F44" s="6"/>
      <c r="G44" s="6"/>
      <c r="H44" s="6"/>
      <c r="I44" s="6" t="s">
        <v>80</v>
      </c>
      <c r="J44" s="111" t="s">
        <v>89</v>
      </c>
      <c r="K44" s="23"/>
      <c r="L44" s="23"/>
      <c r="M44" s="104"/>
      <c r="N44" s="13"/>
    </row>
    <row r="45" spans="1:16" s="63" customFormat="1" x14ac:dyDescent="0.25">
      <c r="A45" s="63" t="s">
        <v>137</v>
      </c>
      <c r="B45" s="58" t="s">
        <v>83</v>
      </c>
      <c r="C45" s="59" t="s">
        <v>86</v>
      </c>
      <c r="D45" s="59" t="s">
        <v>82</v>
      </c>
      <c r="E45" s="59" t="s">
        <v>94</v>
      </c>
      <c r="F45" s="59"/>
      <c r="G45" s="59"/>
      <c r="H45" s="59"/>
      <c r="I45" s="59" t="s">
        <v>80</v>
      </c>
      <c r="J45" s="2" t="s">
        <v>142</v>
      </c>
      <c r="K45" s="61"/>
      <c r="L45" s="61"/>
      <c r="M45" s="105"/>
      <c r="N45" s="62"/>
      <c r="O45" s="20"/>
      <c r="P45" s="124"/>
    </row>
    <row r="46" spans="1:16" s="57" customFormat="1" x14ac:dyDescent="0.25">
      <c r="A46" s="57" t="s">
        <v>138</v>
      </c>
      <c r="B46" s="54" t="s">
        <v>91</v>
      </c>
      <c r="C46" s="55" t="s">
        <v>81</v>
      </c>
      <c r="D46" s="55" t="s">
        <v>82</v>
      </c>
      <c r="E46" s="55" t="s">
        <v>93</v>
      </c>
      <c r="F46" s="55"/>
      <c r="G46" s="55"/>
      <c r="H46" s="55"/>
      <c r="I46" s="55" t="s">
        <v>90</v>
      </c>
      <c r="J46" s="2" t="s">
        <v>143</v>
      </c>
      <c r="K46" s="56"/>
      <c r="L46" s="56"/>
      <c r="M46" s="106"/>
      <c r="N46" s="72"/>
      <c r="O46" s="106"/>
      <c r="P46" s="125"/>
    </row>
    <row r="47" spans="1:16" s="57" customFormat="1" x14ac:dyDescent="0.25">
      <c r="A47" s="57" t="s">
        <v>138</v>
      </c>
      <c r="B47" s="54" t="s">
        <v>92</v>
      </c>
      <c r="C47" s="55" t="s">
        <v>81</v>
      </c>
      <c r="D47" s="55" t="s">
        <v>82</v>
      </c>
      <c r="E47" s="55" t="s">
        <v>93</v>
      </c>
      <c r="F47" s="55"/>
      <c r="G47" s="55"/>
      <c r="H47" s="55"/>
      <c r="I47" s="55" t="s">
        <v>90</v>
      </c>
      <c r="J47" s="6" t="s">
        <v>143</v>
      </c>
      <c r="K47" s="56"/>
      <c r="L47" s="56"/>
      <c r="M47" s="106"/>
      <c r="N47" s="72"/>
      <c r="O47" s="106"/>
      <c r="P47" s="125"/>
    </row>
    <row r="48" spans="1:16" s="63" customFormat="1" x14ac:dyDescent="0.25">
      <c r="A48" s="63" t="s">
        <v>137</v>
      </c>
      <c r="B48" s="58" t="s">
        <v>84</v>
      </c>
      <c r="C48" s="59" t="s">
        <v>86</v>
      </c>
      <c r="D48" s="59" t="s">
        <v>82</v>
      </c>
      <c r="E48" s="59" t="s">
        <v>94</v>
      </c>
      <c r="F48" s="59"/>
      <c r="G48" s="59"/>
      <c r="H48" s="59"/>
      <c r="I48" s="59" t="s">
        <v>80</v>
      </c>
      <c r="J48" s="60" t="s">
        <v>142</v>
      </c>
      <c r="K48" s="61"/>
      <c r="L48" s="61"/>
      <c r="M48" s="105"/>
      <c r="N48" s="62"/>
      <c r="O48" s="108"/>
      <c r="P48" s="124"/>
    </row>
    <row r="49" spans="1:16" s="63" customFormat="1" ht="15.75" thickBot="1" x14ac:dyDescent="0.3">
      <c r="A49" s="63" t="s">
        <v>137</v>
      </c>
      <c r="B49" s="64" t="s">
        <v>85</v>
      </c>
      <c r="C49" s="65" t="s">
        <v>86</v>
      </c>
      <c r="D49" s="65" t="s">
        <v>82</v>
      </c>
      <c r="E49" s="65" t="s">
        <v>94</v>
      </c>
      <c r="F49" s="65"/>
      <c r="G49" s="65"/>
      <c r="H49" s="65"/>
      <c r="I49" s="65" t="s">
        <v>80</v>
      </c>
      <c r="J49" s="66" t="s">
        <v>142</v>
      </c>
      <c r="K49" s="61"/>
      <c r="L49" s="61"/>
      <c r="M49" s="105"/>
      <c r="N49" s="62"/>
      <c r="O49" s="107"/>
      <c r="P49" s="124"/>
    </row>
    <row r="51" spans="1:16" ht="16.5" customHeight="1" x14ac:dyDescent="0.25">
      <c r="C51" s="1" t="s">
        <v>100</v>
      </c>
      <c r="D51" s="1" t="s">
        <v>82</v>
      </c>
      <c r="I51" s="1" t="s">
        <v>101</v>
      </c>
      <c r="J51" s="1" t="s">
        <v>141</v>
      </c>
      <c r="K51" s="20"/>
      <c r="L51" s="20"/>
      <c r="M51" s="20"/>
    </row>
    <row r="52" spans="1:16" x14ac:dyDescent="0.25">
      <c r="A52" t="s">
        <v>156</v>
      </c>
      <c r="B52" s="1" t="s">
        <v>153</v>
      </c>
      <c r="C52" s="1" t="s">
        <v>102</v>
      </c>
      <c r="D52" s="1" t="s">
        <v>106</v>
      </c>
      <c r="O52" s="109"/>
    </row>
    <row r="53" spans="1:16" x14ac:dyDescent="0.25">
      <c r="A53" t="s">
        <v>157</v>
      </c>
      <c r="B53" s="1" t="s">
        <v>154</v>
      </c>
      <c r="C53" s="1" t="s">
        <v>102</v>
      </c>
      <c r="D53" s="1" t="s">
        <v>155</v>
      </c>
    </row>
  </sheetData>
  <autoFilter ref="A2:A62"/>
  <mergeCells count="2">
    <mergeCell ref="B4:J4"/>
    <mergeCell ref="B42:J42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5"/>
  <sheetViews>
    <sheetView workbookViewId="0">
      <selection activeCell="M17" sqref="M17"/>
    </sheetView>
  </sheetViews>
  <sheetFormatPr baseColWidth="10" defaultRowHeight="15" x14ac:dyDescent="0.25"/>
  <cols>
    <col min="1" max="1" width="27.28515625" bestFit="1" customWidth="1"/>
    <col min="2" max="2" width="10.42578125" customWidth="1"/>
    <col min="3" max="3" width="6" customWidth="1"/>
    <col min="4" max="4" width="5.5703125" customWidth="1"/>
    <col min="5" max="6" width="4.28515625" customWidth="1"/>
    <col min="7" max="7" width="4.42578125" customWidth="1"/>
    <col min="8" max="8" width="5.42578125" customWidth="1"/>
    <col min="9" max="9" width="4.7109375" customWidth="1"/>
    <col min="10" max="10" width="9.28515625" customWidth="1"/>
    <col min="11" max="11" width="10.42578125" hidden="1" customWidth="1"/>
    <col min="12" max="12" width="13" customWidth="1"/>
    <col min="13" max="13" width="13" bestFit="1" customWidth="1"/>
  </cols>
  <sheetData>
    <row r="3" spans="1:12" x14ac:dyDescent="0.25">
      <c r="A3" s="129" t="s">
        <v>150</v>
      </c>
      <c r="B3" s="129" t="s">
        <v>6</v>
      </c>
      <c r="C3" s="127"/>
      <c r="D3" s="127"/>
      <c r="E3" s="127"/>
      <c r="F3" s="127"/>
      <c r="G3" s="127"/>
      <c r="H3" s="127"/>
      <c r="I3" s="127"/>
      <c r="J3" s="127"/>
      <c r="K3" s="127"/>
      <c r="L3" s="128"/>
    </row>
    <row r="4" spans="1:12" x14ac:dyDescent="0.25">
      <c r="A4" s="129" t="s">
        <v>7</v>
      </c>
      <c r="B4" s="126" t="s">
        <v>151</v>
      </c>
      <c r="C4" s="132" t="s">
        <v>2</v>
      </c>
      <c r="D4" s="132" t="s">
        <v>24</v>
      </c>
      <c r="E4" s="132" t="s">
        <v>82</v>
      </c>
      <c r="F4" s="132" t="s">
        <v>9</v>
      </c>
      <c r="G4" s="132" t="s">
        <v>19</v>
      </c>
      <c r="H4" s="132" t="s">
        <v>12</v>
      </c>
      <c r="I4" s="132" t="s">
        <v>36</v>
      </c>
      <c r="J4" s="132" t="s">
        <v>6</v>
      </c>
      <c r="K4" s="132" t="s">
        <v>148</v>
      </c>
      <c r="L4" s="133" t="s">
        <v>149</v>
      </c>
    </row>
    <row r="5" spans="1:12" x14ac:dyDescent="0.25">
      <c r="A5" s="126" t="s">
        <v>54</v>
      </c>
      <c r="B5" s="134"/>
      <c r="C5" s="135"/>
      <c r="D5" s="135"/>
      <c r="E5" s="135"/>
      <c r="F5" s="135"/>
      <c r="G5" s="135"/>
      <c r="H5" s="135">
        <v>3</v>
      </c>
      <c r="I5" s="135"/>
      <c r="J5" s="135"/>
      <c r="K5" s="135"/>
      <c r="L5" s="136">
        <v>3</v>
      </c>
    </row>
    <row r="6" spans="1:12" x14ac:dyDescent="0.25">
      <c r="A6" s="130" t="s">
        <v>47</v>
      </c>
      <c r="B6" s="137"/>
      <c r="C6" s="138"/>
      <c r="D6" s="138"/>
      <c r="E6" s="138"/>
      <c r="F6" s="138"/>
      <c r="G6" s="138"/>
      <c r="H6" s="138">
        <v>2</v>
      </c>
      <c r="I6" s="138"/>
      <c r="J6" s="138"/>
      <c r="K6" s="138"/>
      <c r="L6" s="139">
        <v>2</v>
      </c>
    </row>
    <row r="7" spans="1:12" x14ac:dyDescent="0.25">
      <c r="A7" s="130" t="s">
        <v>52</v>
      </c>
      <c r="B7" s="137"/>
      <c r="C7" s="138"/>
      <c r="D7" s="138"/>
      <c r="E7" s="138"/>
      <c r="F7" s="138"/>
      <c r="G7" s="138"/>
      <c r="H7" s="138">
        <v>4</v>
      </c>
      <c r="I7" s="138"/>
      <c r="J7" s="138"/>
      <c r="K7" s="138"/>
      <c r="L7" s="139">
        <v>4</v>
      </c>
    </row>
    <row r="8" spans="1:12" x14ac:dyDescent="0.25">
      <c r="A8" s="130" t="s">
        <v>15</v>
      </c>
      <c r="B8" s="137"/>
      <c r="C8" s="138"/>
      <c r="D8" s="138">
        <v>1</v>
      </c>
      <c r="E8" s="138"/>
      <c r="F8" s="138"/>
      <c r="G8" s="138"/>
      <c r="H8" s="138">
        <v>5</v>
      </c>
      <c r="I8" s="138"/>
      <c r="J8" s="138"/>
      <c r="K8" s="138"/>
      <c r="L8" s="139">
        <v>6</v>
      </c>
    </row>
    <row r="9" spans="1:12" x14ac:dyDescent="0.25">
      <c r="A9" s="130" t="s">
        <v>108</v>
      </c>
      <c r="B9" s="137"/>
      <c r="C9" s="138"/>
      <c r="D9" s="138"/>
      <c r="E9" s="138"/>
      <c r="F9" s="138"/>
      <c r="G9" s="138"/>
      <c r="H9" s="138">
        <v>1</v>
      </c>
      <c r="I9" s="138"/>
      <c r="J9" s="138"/>
      <c r="K9" s="138"/>
      <c r="L9" s="139">
        <v>1</v>
      </c>
    </row>
    <row r="10" spans="1:12" x14ac:dyDescent="0.25">
      <c r="A10" s="130" t="s">
        <v>41</v>
      </c>
      <c r="B10" s="137"/>
      <c r="C10" s="138"/>
      <c r="D10" s="138">
        <v>1</v>
      </c>
      <c r="E10" s="138"/>
      <c r="F10" s="138"/>
      <c r="G10" s="138"/>
      <c r="H10" s="138"/>
      <c r="I10" s="138"/>
      <c r="J10" s="138"/>
      <c r="K10" s="138"/>
      <c r="L10" s="139">
        <v>1</v>
      </c>
    </row>
    <row r="11" spans="1:12" x14ac:dyDescent="0.25">
      <c r="A11" s="130" t="s">
        <v>18</v>
      </c>
      <c r="B11" s="137"/>
      <c r="C11" s="138"/>
      <c r="D11" s="138"/>
      <c r="E11" s="138"/>
      <c r="F11" s="138"/>
      <c r="G11" s="138">
        <v>2</v>
      </c>
      <c r="H11" s="138"/>
      <c r="I11" s="138"/>
      <c r="J11" s="138"/>
      <c r="K11" s="138"/>
      <c r="L11" s="139">
        <v>2</v>
      </c>
    </row>
    <row r="12" spans="1:12" x14ac:dyDescent="0.25">
      <c r="A12" s="130" t="s">
        <v>35</v>
      </c>
      <c r="B12" s="137"/>
      <c r="C12" s="138"/>
      <c r="D12" s="138"/>
      <c r="E12" s="138"/>
      <c r="F12" s="138"/>
      <c r="G12" s="138"/>
      <c r="H12" s="138"/>
      <c r="I12" s="138">
        <v>4</v>
      </c>
      <c r="J12" s="138"/>
      <c r="K12" s="138"/>
      <c r="L12" s="139">
        <v>4</v>
      </c>
    </row>
    <row r="13" spans="1:12" x14ac:dyDescent="0.25">
      <c r="A13" s="130" t="s">
        <v>42</v>
      </c>
      <c r="B13" s="137"/>
      <c r="C13" s="138"/>
      <c r="D13" s="138">
        <v>2</v>
      </c>
      <c r="E13" s="138"/>
      <c r="F13" s="138"/>
      <c r="G13" s="138"/>
      <c r="H13" s="138"/>
      <c r="I13" s="138"/>
      <c r="J13" s="138"/>
      <c r="K13" s="138"/>
      <c r="L13" s="139">
        <v>2</v>
      </c>
    </row>
    <row r="14" spans="1:12" x14ac:dyDescent="0.25">
      <c r="A14" s="130" t="s">
        <v>112</v>
      </c>
      <c r="B14" s="137"/>
      <c r="C14" s="138"/>
      <c r="D14" s="138"/>
      <c r="E14" s="138"/>
      <c r="F14" s="138"/>
      <c r="G14" s="138"/>
      <c r="H14" s="138"/>
      <c r="I14" s="138"/>
      <c r="J14" s="138"/>
      <c r="K14" s="138"/>
      <c r="L14" s="139"/>
    </row>
    <row r="15" spans="1:12" x14ac:dyDescent="0.25">
      <c r="A15" s="130" t="s">
        <v>23</v>
      </c>
      <c r="B15" s="137"/>
      <c r="C15" s="138"/>
      <c r="D15" s="138">
        <v>1</v>
      </c>
      <c r="E15" s="138"/>
      <c r="F15" s="138"/>
      <c r="G15" s="138"/>
      <c r="H15" s="138"/>
      <c r="I15" s="138"/>
      <c r="J15" s="138"/>
      <c r="K15" s="138"/>
      <c r="L15" s="139">
        <v>1</v>
      </c>
    </row>
    <row r="16" spans="1:12" x14ac:dyDescent="0.25">
      <c r="A16" s="130" t="s">
        <v>11</v>
      </c>
      <c r="B16" s="137"/>
      <c r="C16" s="138"/>
      <c r="D16" s="138"/>
      <c r="E16" s="138"/>
      <c r="F16" s="138"/>
      <c r="G16" s="138"/>
      <c r="H16" s="138">
        <v>1</v>
      </c>
      <c r="I16" s="138"/>
      <c r="J16" s="138"/>
      <c r="K16" s="138"/>
      <c r="L16" s="139">
        <v>1</v>
      </c>
    </row>
    <row r="17" spans="1:13" x14ac:dyDescent="0.25">
      <c r="A17" s="130" t="s">
        <v>16</v>
      </c>
      <c r="B17" s="137"/>
      <c r="C17" s="138"/>
      <c r="D17" s="138"/>
      <c r="E17" s="138"/>
      <c r="F17" s="138">
        <v>1</v>
      </c>
      <c r="G17" s="138"/>
      <c r="H17" s="138"/>
      <c r="I17" s="138"/>
      <c r="J17" s="138"/>
      <c r="K17" s="138"/>
      <c r="L17" s="139">
        <v>1</v>
      </c>
      <c r="M17" t="s">
        <v>152</v>
      </c>
    </row>
    <row r="18" spans="1:13" x14ac:dyDescent="0.25">
      <c r="A18" s="130" t="s">
        <v>1</v>
      </c>
      <c r="B18" s="137"/>
      <c r="C18" s="138">
        <v>2</v>
      </c>
      <c r="D18" s="138"/>
      <c r="E18" s="138"/>
      <c r="F18" s="138"/>
      <c r="G18" s="138"/>
      <c r="H18" s="138"/>
      <c r="I18" s="138"/>
      <c r="J18" s="138"/>
      <c r="K18" s="138"/>
      <c r="L18" s="139">
        <v>2</v>
      </c>
    </row>
    <row r="19" spans="1:13" x14ac:dyDescent="0.25">
      <c r="A19" s="130" t="s">
        <v>97</v>
      </c>
      <c r="B19" s="137"/>
      <c r="C19" s="138"/>
      <c r="D19" s="138"/>
      <c r="E19" s="138"/>
      <c r="F19" s="138"/>
      <c r="G19" s="138"/>
      <c r="H19" s="138"/>
      <c r="I19" s="138"/>
      <c r="J19" s="138">
        <v>1</v>
      </c>
      <c r="K19" s="138"/>
      <c r="L19" s="139">
        <v>1</v>
      </c>
    </row>
    <row r="20" spans="1:13" x14ac:dyDescent="0.25">
      <c r="A20" s="130" t="s">
        <v>7</v>
      </c>
      <c r="B20" s="137"/>
      <c r="C20" s="138"/>
      <c r="D20" s="138"/>
      <c r="E20" s="138"/>
      <c r="F20" s="138"/>
      <c r="G20" s="138"/>
      <c r="H20" s="138"/>
      <c r="I20" s="138"/>
      <c r="J20" s="138">
        <v>4</v>
      </c>
      <c r="K20" s="138"/>
      <c r="L20" s="139">
        <v>4</v>
      </c>
    </row>
    <row r="21" spans="1:13" x14ac:dyDescent="0.25">
      <c r="A21" s="130" t="s">
        <v>81</v>
      </c>
      <c r="B21" s="137"/>
      <c r="C21" s="138"/>
      <c r="D21" s="138"/>
      <c r="E21" s="138">
        <v>2</v>
      </c>
      <c r="F21" s="138"/>
      <c r="G21" s="138"/>
      <c r="H21" s="138"/>
      <c r="I21" s="138"/>
      <c r="J21" s="138"/>
      <c r="K21" s="138"/>
      <c r="L21" s="139">
        <v>2</v>
      </c>
    </row>
    <row r="22" spans="1:13" x14ac:dyDescent="0.25">
      <c r="A22" s="130" t="s">
        <v>86</v>
      </c>
      <c r="B22" s="137"/>
      <c r="C22" s="138"/>
      <c r="D22" s="138"/>
      <c r="E22" s="138">
        <v>3</v>
      </c>
      <c r="F22" s="138"/>
      <c r="G22" s="138"/>
      <c r="H22" s="138"/>
      <c r="I22" s="138"/>
      <c r="J22" s="138"/>
      <c r="K22" s="138"/>
      <c r="L22" s="139">
        <v>3</v>
      </c>
    </row>
    <row r="23" spans="1:13" x14ac:dyDescent="0.25">
      <c r="A23" s="130" t="s">
        <v>88</v>
      </c>
      <c r="B23" s="137"/>
      <c r="C23" s="138"/>
      <c r="D23" s="138"/>
      <c r="E23" s="138">
        <v>1</v>
      </c>
      <c r="F23" s="138"/>
      <c r="G23" s="138"/>
      <c r="H23" s="138"/>
      <c r="I23" s="138"/>
      <c r="J23" s="138"/>
      <c r="K23" s="138"/>
      <c r="L23" s="139">
        <v>1</v>
      </c>
    </row>
    <row r="24" spans="1:13" x14ac:dyDescent="0.25">
      <c r="A24" s="130" t="s">
        <v>148</v>
      </c>
      <c r="B24" s="137"/>
      <c r="C24" s="138"/>
      <c r="D24" s="138"/>
      <c r="E24" s="138"/>
      <c r="F24" s="138"/>
      <c r="G24" s="138"/>
      <c r="H24" s="138"/>
      <c r="I24" s="138"/>
      <c r="J24" s="138"/>
      <c r="K24" s="138"/>
      <c r="L24" s="139"/>
    </row>
    <row r="25" spans="1:13" x14ac:dyDescent="0.25">
      <c r="A25" s="131" t="s">
        <v>149</v>
      </c>
      <c r="B25" s="140"/>
      <c r="C25" s="141">
        <v>2</v>
      </c>
      <c r="D25" s="141">
        <v>5</v>
      </c>
      <c r="E25" s="141">
        <v>6</v>
      </c>
      <c r="F25" s="141">
        <v>1</v>
      </c>
      <c r="G25" s="141">
        <v>2</v>
      </c>
      <c r="H25" s="141">
        <v>16</v>
      </c>
      <c r="I25" s="141">
        <v>4</v>
      </c>
      <c r="J25" s="141">
        <v>5</v>
      </c>
      <c r="K25" s="141"/>
      <c r="L25" s="142">
        <v>41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RA4 Teile Liste</vt:lpstr>
      <vt:lpstr>Pivot auflistung</vt:lpstr>
      <vt:lpstr>'RA4 Teile Liste'!Druckbereich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Internet2</dc:creator>
  <cp:lastModifiedBy>Richard Ortner</cp:lastModifiedBy>
  <cp:lastPrinted>2022-11-28T14:50:11Z</cp:lastPrinted>
  <dcterms:created xsi:type="dcterms:W3CDTF">2011-04-12T09:34:32Z</dcterms:created>
  <dcterms:modified xsi:type="dcterms:W3CDTF">2022-11-28T14:53:28Z</dcterms:modified>
</cp:coreProperties>
</file>